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Orçamento Sintético" sheetId="1" r:id="rId1"/>
    <sheet name="BDI" sheetId="2" r:id="rId2"/>
    <sheet name="Memória de Calculo" sheetId="3" r:id="rId3"/>
    <sheet name="Cronograma" sheetId="4" r:id="rId4"/>
  </sheets>
  <externalReferences>
    <externalReference r:id="rId5"/>
  </externalReferences>
  <definedNames>
    <definedName name="_xlnm.Print_Area" localSheetId="1">BDI!$B$1:$K$53</definedName>
    <definedName name="_xlnm.Print_Area" localSheetId="3">Cronograma!$A$4:$H$29</definedName>
    <definedName name="_xlnm.Print_Area" localSheetId="2">'Memória de Calculo'!$A$1:$E$53</definedName>
    <definedName name="_xlnm.Print_Area" localSheetId="0">'Orçamento Sintético'!$A$1:$I$58</definedName>
    <definedName name="_xlnm.Print_Titles" localSheetId="0">'Orçamento Sintético'!$14:$14</definedName>
  </definedNames>
  <calcPr calcId="124519"/>
</workbook>
</file>

<file path=xl/calcChain.xml><?xml version="1.0" encoding="utf-8"?>
<calcChain xmlns="http://schemas.openxmlformats.org/spreadsheetml/2006/main">
  <c r="J11" i="1"/>
  <c r="I52"/>
  <c r="B19" i="4"/>
  <c r="B17"/>
  <c r="B15"/>
  <c r="B13"/>
  <c r="H19"/>
  <c r="H17"/>
  <c r="H15"/>
  <c r="H13"/>
  <c r="H46" i="2" l="1"/>
  <c r="K31"/>
  <c r="K30"/>
  <c r="B9"/>
  <c r="H50" i="1" l="1"/>
  <c r="I50" s="1"/>
  <c r="H49"/>
  <c r="I49" s="1"/>
  <c r="H48"/>
  <c r="I48" s="1"/>
  <c r="H47"/>
  <c r="I47" s="1"/>
  <c r="H46"/>
  <c r="I46" s="1"/>
  <c r="H45"/>
  <c r="I45" s="1"/>
  <c r="H44"/>
  <c r="I44" s="1"/>
  <c r="H43"/>
  <c r="I43" s="1"/>
  <c r="H42"/>
  <c r="I42" s="1"/>
  <c r="H41"/>
  <c r="I41" s="1"/>
  <c r="H40"/>
  <c r="I40" s="1"/>
  <c r="H38"/>
  <c r="I38" s="1"/>
  <c r="H37"/>
  <c r="I37" s="1"/>
  <c r="H36"/>
  <c r="I36" s="1"/>
  <c r="H35"/>
  <c r="I35" s="1"/>
  <c r="H34"/>
  <c r="I34" s="1"/>
  <c r="H33"/>
  <c r="I33" s="1"/>
  <c r="H32"/>
  <c r="I32" s="1"/>
  <c r="H31"/>
  <c r="I31" s="1"/>
  <c r="H30"/>
  <c r="I30" s="1"/>
  <c r="H29"/>
  <c r="I29" s="1"/>
  <c r="H27"/>
  <c r="I27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5"/>
  <c r="I15" s="1"/>
  <c r="I14" s="1"/>
  <c r="C13" i="4" s="1"/>
  <c r="H14" l="1"/>
  <c r="I39" i="1"/>
  <c r="C19" i="4" s="1"/>
  <c r="I28" i="1"/>
  <c r="C17" i="4" s="1"/>
  <c r="I16" i="1"/>
  <c r="C15" i="4" s="1"/>
  <c r="C21" s="1"/>
  <c r="C20" l="1"/>
  <c r="C22"/>
  <c r="C14"/>
  <c r="E14"/>
  <c r="D14"/>
  <c r="G14"/>
  <c r="F14"/>
  <c r="H18"/>
  <c r="C18"/>
  <c r="H16"/>
  <c r="C16"/>
  <c r="H20"/>
  <c r="C23"/>
  <c r="F21" l="1"/>
  <c r="F20"/>
  <c r="E20"/>
  <c r="D20"/>
  <c r="G20"/>
  <c r="D18"/>
  <c r="G18"/>
  <c r="E18"/>
  <c r="E21" s="1"/>
  <c r="F18"/>
  <c r="E16"/>
  <c r="G16"/>
  <c r="D16"/>
  <c r="D21" s="1"/>
  <c r="F16"/>
  <c r="G21"/>
  <c r="H21"/>
  <c r="H22" s="1"/>
  <c r="D22" l="1"/>
  <c r="D23"/>
  <c r="D24" s="1"/>
  <c r="E22"/>
  <c r="F22"/>
  <c r="G22"/>
  <c r="E23" l="1"/>
  <c r="E24" l="1"/>
  <c r="F23"/>
  <c r="F24" l="1"/>
  <c r="G23"/>
  <c r="G24" s="1"/>
</calcChain>
</file>

<file path=xl/sharedStrings.xml><?xml version="1.0" encoding="utf-8"?>
<sst xmlns="http://schemas.openxmlformats.org/spreadsheetml/2006/main" count="435" uniqueCount="200">
  <si>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</si>
  <si>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</si>
  <si>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</si>
  <si>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</si>
  <si>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</si>
  <si>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</si>
  <si>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</si>
  <si>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</si>
  <si>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</si>
  <si>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</si>
  <si>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</si>
  <si>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</si>
  <si>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</si>
  <si>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</si>
  <si>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</si>
  <si>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</si>
  <si>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</si>
  <si>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</si>
  <si>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</si>
  <si>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</si>
  <si>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RUA NESTOR BARBOSA</t>
  </si>
  <si>
    <t xml:space="preserve"> 2.1 </t>
  </si>
  <si>
    <t xml:space="preserve"> 2593 </t>
  </si>
  <si>
    <t>ORSE</t>
  </si>
  <si>
    <t>Execução de pintura asfáltica de ligação, inclusive fornecimento de ligante, exclusive transporte</t>
  </si>
  <si>
    <t xml:space="preserve"> 2.2 </t>
  </si>
  <si>
    <t xml:space="preserve"> 102332 </t>
  </si>
  <si>
    <t>TRANSPORTE COM CAMINHÃO TANQUE DE TRANSPORTE DE MATERIAL ASFÁLTICO DE 20000 L, EM VIA URBANA PAVIMENTADA, DMT ATÉ 30KM (UNIDADE: TXKM). AF_07/2020</t>
  </si>
  <si>
    <t>TXKM</t>
  </si>
  <si>
    <t xml:space="preserve"> 2.3 </t>
  </si>
  <si>
    <t xml:space="preserve"> 102333 </t>
  </si>
  <si>
    <t>TRANSPORTE COM CAMINHÃO TANQUE DE TRANSPORTE DE MATERIAL ASFÁLTICO DE 20000 L, EM VIA URBANA PAVIMENTADA, ADICIONAL PARA DMT EXCEDENTE A 30 KM (UNIDADE: TXKM). AF_07/2020</t>
  </si>
  <si>
    <t xml:space="preserve"> 2.4 </t>
  </si>
  <si>
    <t xml:space="preserve"> 95996 </t>
  </si>
  <si>
    <t>EXECUÇÃO DE PAVIMENTO COM APLICAÇÃO DE CONCRETO ASFÁLTICO, CAMADA DE BINDER - EXCLUSIVE CARGA E TRANSPORTE. AF_11/2019</t>
  </si>
  <si>
    <t>m³</t>
  </si>
  <si>
    <t xml:space="preserve"> 2.5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</si>
  <si>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</si>
  <si>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</si>
  <si>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</si>
  <si>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2.6 </t>
  </si>
  <si>
    <t xml:space="preserve"> 97915 </t>
  </si>
  <si>
    <t>TRANSPORTE COM CAMINHÃO BASCULANTE DE 6 M³, EM VIA URBANA PAVIMENTADA, ADICIONAL PARA DMT EXCEDENTE A 30 KM (UNIDADE: M3XKM). AF_07/2020</t>
  </si>
  <si>
    <t xml:space="preserve"> 2.7 </t>
  </si>
  <si>
    <t xml:space="preserve"> ED-7623 </t>
  </si>
  <si>
    <t>SETOP</t>
  </si>
  <si>
    <t>EXECUÇÃO E APLICAÇÃO DE CONCRETO BETUMINOSO USINADO A QUENTE (CBUQ), MASSA COMERCIAL, INCLUINDO FORNECIMENTO E TRANSPORTE DOS AGREGADOS E MATERIAL BETUMINOSO, EXCLUSIVE TRANSPORTE DA MASSA ASFÁLTICA ATÉ A PISTA</t>
  </si>
  <si>
    <t xml:space="preserve"> 2.8 </t>
  </si>
  <si>
    <t xml:space="preserve"> 2.9 </t>
  </si>
  <si>
    <t xml:space="preserve"> 2.10 </t>
  </si>
  <si>
    <t xml:space="preserve"> ED-51148 </t>
  </si>
  <si>
    <t>RAMPA PARA ACESSO DE DEFICIENTE, EM CONCRETO SIMPLES FCK = 25 MPA, DESEMPENADA, COM PINTURA INDICATIVA, 02 DEMÃOS</t>
  </si>
  <si>
    <t>U</t>
  </si>
  <si>
    <t xml:space="preserve"> 2.11 </t>
  </si>
  <si>
    <t xml:space="preserve"> 19.12.03 </t>
  </si>
  <si>
    <t>SUDECAP</t>
  </si>
  <si>
    <t>ALTEAMENTO DE CAIXA PARA BOCA DE LOBO SIMPLES / BLOCO DE CONCRETO</t>
  </si>
  <si>
    <t>M</t>
  </si>
  <si>
    <t xml:space="preserve"> 3 </t>
  </si>
  <si>
    <t>RUA MARIA MAIA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</si>
  <si>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</si>
  <si>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</si>
  <si>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</si>
  <si>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</si>
  <si>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</si>
  <si>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</si>
  <si>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</si>
  <si>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</si>
  <si>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</si>
  <si>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</si>
  <si>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19.22.04 </t>
  </si>
  <si>
    <t>ALTEAMENTO DE TAMPAO DE PV EM ATE 20 CM</t>
  </si>
  <si>
    <t>UN</t>
  </si>
  <si>
    <t xml:space="preserve"> 4 </t>
  </si>
  <si>
    <t>RUA DR. SÁ BRITO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</si>
  <si>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</si>
  <si>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</si>
  <si>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</si>
  <si>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</si>
  <si>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</si>
  <si>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</si>
  <si>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</si>
  <si>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</si>
  <si>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</si>
  <si>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4.10 </t>
  </si>
  <si>
    <t xml:space="preserve"> 4.11 </t>
  </si>
  <si>
    <t>Grau de Sigilo</t>
  </si>
  <si>
    <t>PO - PLANILHA ORÇAMENTÁRIA</t>
  </si>
  <si>
    <t>#PÚBLICO</t>
  </si>
  <si>
    <t>PREFEITURA MUNICIPAL DE BOA ESPERANÇA</t>
  </si>
  <si>
    <t>SECRETARIA DE OBRAS E SERVIÇOS PÚBLICOS</t>
  </si>
  <si>
    <t>LOCAL</t>
  </si>
  <si>
    <t>DESCRIÇÃO DO LOTE</t>
  </si>
  <si>
    <t>ENDEREÇO</t>
  </si>
  <si>
    <t>BOA ESPERANÇA</t>
  </si>
  <si>
    <t>Total Geral</t>
  </si>
  <si>
    <t>_______________________________________________________________
Elvis Leonardo Soares
Setor de Engenharia</t>
  </si>
  <si>
    <t>Elvis Leonardo Soares</t>
  </si>
  <si>
    <t>QUADRO DE COMPOSIÇÃO DO BDI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</si>
  <si>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</si>
  <si>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</si>
  <si>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</si>
  <si>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</si>
  <si>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</si>
  <si>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</si>
  <si>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</si>
  <si>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</si>
  <si>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Situação</t>
  </si>
  <si>
    <t>1º Quartil</t>
  </si>
  <si>
    <t>Médio</t>
  </si>
  <si>
    <t>3º Quartil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</si>
  <si>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</si>
  <si>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</si>
  <si>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</si>
  <si>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</si>
  <si>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</si>
  <si>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</si>
  <si>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</si>
  <si>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</si>
  <si>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</si>
  <si>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</si>
  <si>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</si>
  <si>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</si>
  <si>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</si>
  <si>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</si>
  <si>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</si>
  <si>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</si>
  <si>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</si>
  <si>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</si>
  <si>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</si>
  <si>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OK</t>
  </si>
  <si>
    <t>BDI COM desoneração</t>
  </si>
  <si>
    <t>BDI DES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</si>
  <si>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</si>
  <si>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</si>
  <si>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</si>
  <si>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</si>
  <si>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</si>
  <si>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deste tipo de obra corresponde à 50%, com a respectiva alíquota de 4,5%.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</si>
  <si>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</si>
  <si>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Observações:</t>
  </si>
  <si>
    <t>BOA ESPERANÇA/MG</t>
  </si>
  <si>
    <t>Local</t>
  </si>
  <si>
    <t>Data</t>
  </si>
  <si>
    <t>Responsável Técnico</t>
  </si>
  <si>
    <t>Nome:</t>
  </si>
  <si>
    <t>ELVIS LEONARDO SOARES</t>
  </si>
  <si>
    <t>CREA/CAU:</t>
  </si>
  <si>
    <t>MG 227.896/D</t>
  </si>
  <si>
    <t>ART:</t>
  </si>
  <si>
    <t>Memória de Cálculo</t>
  </si>
  <si>
    <t>3 m x 1,5 m</t>
  </si>
  <si>
    <t>Considerando área do trecho a pavimentar</t>
  </si>
  <si>
    <t>TRANSPORTE DO MATERIAL PARA PINTURA DE LIGAÇÃO ENTRE A USINA E O LOCAL DE APLICAÇÃO. [CÁLCULO: TAXA DE APLICAÇÃO DO MATERIAL (0,0005T/M2) x ÁREA A SER PAVIMENTADA  x DISTÂNCIA MÉDIA DE TRANSPORTE (60KM) DA USINA ATÉ O LOCAL DE APLICAÇÃO (LIMITADA A 30KM)].
0,0005*(1979,31)*23</t>
  </si>
  <si>
    <t>Quantidades de rampas</t>
  </si>
  <si>
    <t>TRANSPORTE DO MATERIAL PARA PINTURA DE LIGAÇÃO ENTRE A USINA E O LOCAL DE APLICAÇÃO. [CÁLCULO: TAXA DE APLICAÇÃO DO MATERIAL (0,0005T/M2) x ÁREA A SER PAVIMENTADA  x DISTÂNCIA MÉDIA DE TRANSPORTE (60KM) DA USINA ATÉ O LOCAL DE APLICAÇÃO (LIMITADA A 30KM)].
0,0005*(1565,26)*30</t>
  </si>
  <si>
    <t>CONSIDERADO 3CM
1565,26*0,03</t>
  </si>
  <si>
    <t xml:space="preserve"> TRANSPORTE DO CBUQ ENTRE A USINA E O LOCAL DE APLICAÇÃO. [CÁLCULO: VOLUME DE MATERIAL x DISTÂNCIA MÉDIA DE TRANSPORTE (60KM) DA USINA ATÉ O LOCAL DE APLICAÇÃO (LIMITADA A 30KM)].
(1565,26*0,03)*30</t>
  </si>
  <si>
    <t xml:space="preserve"> TRANSPORTE DO CBUQ ENTRE A USINA E O LOCAL DE APLICAÇÃO. [CÁLCULO:  VOLUME DE MATERIAL x DISTÂNCIA MÉDIA DE TRANSPORTE (23KM) DA USINA ATÉ O LOCAL DE APLICAÇÃO (LIMITADA A 30KM)].
(1565,26*0,03)*23</t>
  </si>
  <si>
    <t xml:space="preserve"> TRANSPORTE DO CBUQ ENTRE A USINA E O LOCAL DE APLICAÇÃO.  VOLUME DE MATERIAL x DISTÂNCIA MÉDIA DE TRANSPORTE (23KM) DA USINA ATÉ O LOCAL DE APLICAÇÃO (LIMITADA A 30KM)].
(1565,26*0,03)*23</t>
  </si>
  <si>
    <t>TRANSPORTE DO MATERIAL PARA PINTURA DE LIGAÇÃO ENTRE A USINA E O LOCAL DE APLICAÇÃO. [CÁLCULO: TAXA DE APLICAÇÃO DO MATERIAL (0,0005T/M2) x ÁREA A SER PAVIMENTADA  x DISTÂNCIA MÉDIA DE TRANSPORTE (60KM) DA USINA ATÉ O LOCAL DE APLICAÇÃO (LIMITADA A 30KM)].
0,0005*(774,67)*30</t>
  </si>
  <si>
    <t>TRANSPORTE DO MATERIAL PARA PINTURA DE LIGAÇÃO ENTRE A USINA E O LOCAL DE APLICAÇÃO. [CÁLCULO: TAXA DE APLICAÇÃO DO MATERIAL (0,0005T/M2) x ÁREA A SER PAVIMENTADA  x DISTÂNCIA MÉDIA DE TRANSPORTE (60KM) DA USINA ATÉ O LOCAL DE APLICAÇÃO (LIMITADA A 30KM)].
0,0005*(774,67)*23</t>
  </si>
  <si>
    <t>CONSIDERADO 3CM
774,67*0,03</t>
  </si>
  <si>
    <t xml:space="preserve"> TRANSPORTE DO CBUQ ENTRE A USINA E O LOCAL DE APLICAÇÃO. [CÁLCULO: VOLUME DE MATERIAL x DISTÂNCIA MÉDIA DE TRANSPORTE (60KM) DA USINA ATÉ O LOCAL DE APLICAÇÃO (LIMITADA A 30KM)].
(774,67*0,03)*30</t>
  </si>
  <si>
    <t xml:space="preserve"> TRANSPORTE DO CBUQ ENTRE A USINA E O LOCAL DE APLICAÇÃO. [CÁLCULO:  VOLUME DE MATERIAL x DISTÂNCIA MÉDIA DE TRANSPORTE (23KM) DA USINA ATÉ O LOCAL DE APLICAÇÃO (LIMITADA A 30KM)].
774,67*0,03)*23</t>
  </si>
  <si>
    <t xml:space="preserve"> TRANSPORTE DO CBUQ ENTRE A USINA E O LOCAL DE APLICAÇÃO.  VOLUME DE MATERIAL x DISTÂNCIA MÉDIA DE TRANSPORTE (23KM) DA USINA ATÉ O LOCAL DE APLICAÇÃO (LIMITADA A 30KM)].
(774,67*0,03)*23</t>
  </si>
  <si>
    <t>TRANSPORTE DO MATERIAL PARA PINTURA DE LIGAÇÃO ENTRE A USINA E O LOCAL DE APLICAÇÃO. [CÁLCULO: TAXA DE APLICAÇÃO DO MATERIAL (0,0005T/M2) x ÁREA A SER PAVIMENTADA  x DISTÂNCIA MÉDIA DE TRANSPORTE (60KM) DA USINA ATÉ O LOCAL DE APLICAÇÃO (LIMITADA A 30KM)].
0,0005*(839,82)*30</t>
  </si>
  <si>
    <t>TRANSPORTE DO MATERIAL PARA PINTURA DE LIGAÇÃO ENTRE A USINA E O LOCAL DE APLICAÇÃO. [CÁLCULO: TAXA DE APLICAÇÃO DO MATERIAL (0,0005T/M2) x ÁREA A SER PAVIMENTADA  x DISTÂNCIA MÉDIA DE TRANSPORTE (60KM) DA USINA ATÉ O LOCAL DE APLICAÇÃO (LIMITADA A 30KM)].
0,0005*(839,82)*23</t>
  </si>
  <si>
    <t>CONSIDERADO 3CM
839,82*0,03</t>
  </si>
  <si>
    <t xml:space="preserve"> TRANSPORTE DO CBUQ ENTRE A USINA E O LOCAL DE APLICAÇÃO. [CÁLCULO: VOLUME DE MATERIAL x DISTÂNCIA MÉDIA DE TRANSPORTE (60KM) DA USINA ATÉ O LOCAL DE APLICAÇÃO (LIMITADA A 30KM)].
(839,82*0,03)*30</t>
  </si>
  <si>
    <t xml:space="preserve"> TRANSPORTE DO CBUQ ENTRE A USINA E O LOCAL DE APLICAÇÃO. [CÁLCULO:  VOLUME DE MATERIAL x DISTÂNCIA MÉDIA DE TRANSPORTE (23KM) DA USINA ATÉ O LOCAL DE APLICAÇÃO (LIMITADA A 30KM)].
839,82*0,03)*23</t>
  </si>
  <si>
    <t xml:space="preserve"> TRANSPORTE DO CBUQ ENTRE A USINA E O LOCAL DE APLICAÇÃO.  VOLUME DE MATERIAL x DISTÂNCIA MÉDIA DE TRANSPORTE (23KM) DA USINA ATÉ O LOCAL DE APLICAÇÃO (LIMITADA A 30KM)].
(839,82*0,03)*23</t>
  </si>
  <si>
    <t>RUA NESTOR BARBOSA
RUA MARIA MAIA
RUA DR. SÁ BRITO</t>
  </si>
  <si>
    <t>CONTRATANTE:</t>
  </si>
  <si>
    <t>Prefeitura Municipal de  Boa Esperança</t>
  </si>
  <si>
    <t>PROJETO:</t>
  </si>
  <si>
    <t>ENDEREÇO:</t>
  </si>
  <si>
    <t>ETAPA:</t>
  </si>
  <si>
    <t>ORÇAMENTO EXECUTIVO</t>
  </si>
  <si>
    <t>CRONOGRAMA FÍSICO-FINANCEIRO - ORÇAMENTO EXECUTIVO</t>
  </si>
  <si>
    <t>ITEM</t>
  </si>
  <si>
    <t>DISCRIMINAÇÃO DOS SERVIÇOS</t>
  </si>
  <si>
    <t>Valor do serviços</t>
  </si>
  <si>
    <t>PRAZO TREZENTOS DIAS</t>
  </si>
  <si>
    <t>TOTAL DO ITEM</t>
  </si>
  <si>
    <t>Mês 1</t>
  </si>
  <si>
    <t>Mês 2</t>
  </si>
  <si>
    <t>Mês 3</t>
  </si>
  <si>
    <t>Mês 4</t>
  </si>
  <si>
    <t>4.1</t>
  </si>
  <si>
    <t>TOTAIS GERAIS (VALORES POR ETAPA)</t>
  </si>
  <si>
    <t>PORCENTAGENS EM RELAÇÃO AO VALOR TOTAL DA OBRA (%)</t>
  </si>
  <si>
    <t>VALORES ACUMULADOS</t>
  </si>
  <si>
    <t>PORCENTAGENS acumulado EM RELAÇÃO AO VALOR TOTAL DA OBRA (%)</t>
  </si>
  <si>
    <t>Obra</t>
  </si>
  <si>
    <t>Bancos</t>
  </si>
  <si>
    <t>Encargos Sociais</t>
  </si>
  <si>
    <t>SINAPI - 11/2025 - Minas Gerais
SBC - 12/2025 - Minas Gerais
SICRO3 - 07/2025 - Minas Gerais
ORSE - 09/2025 - Sergipe
SETOP - 07/2025 - Minas Gerais
SUDECAP - 09/2025 - Minas GeraiS</t>
  </si>
  <si>
    <t>Desonerado: embutido nos preços unitário dos insumos de mão de obra, de acordo com as bases.</t>
  </si>
  <si>
    <t>Pavimentação das Ruas: 
 RUA NESTOR BARBOSA
RUA MARIA MAIA
RUA DR. SÁ BRITO</t>
  </si>
</sst>
</file>

<file path=xl/styles.xml><?xml version="1.0" encoding="utf-8"?>
<styleSheet xmlns="http://schemas.openxmlformats.org/spreadsheetml/2006/main">
  <numFmts count="8">
    <numFmt numFmtId="164" formatCode="#,##0.00\ %"/>
    <numFmt numFmtId="165" formatCode="_(&quot;R$ &quot;* #,##0.00_);_(&quot;R$ &quot;* \(#,##0.00\);_(&quot;R$ &quot;* \-??_);_(@_)"/>
    <numFmt numFmtId="166" formatCode="General;General"/>
    <numFmt numFmtId="167" formatCode="[$-F800]dddd\,\ mmmm\ dd\,\ yyyy"/>
    <numFmt numFmtId="168" formatCode="dd&quot; de &quot;mmmm&quot; de &quot;yyyy"/>
    <numFmt numFmtId="169" formatCode="_(* #,##0.00_);_(* \(#,##0.00\);_(* \-??_);_(@_)"/>
    <numFmt numFmtId="170" formatCode="0.0%"/>
    <numFmt numFmtId="171" formatCode="#,##0.00_);\(#,##0.00\)"/>
  </numFmts>
  <fonts count="23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i/>
      <u/>
      <sz val="10"/>
      <name val="Times New Roman"/>
      <family val="1"/>
    </font>
    <font>
      <u/>
      <sz val="1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C0C0C0"/>
        <bgColor rgb="FFBFBFBF"/>
      </patternFill>
    </fill>
    <fill>
      <patternFill patternType="solid">
        <fgColor rgb="FFCCFFCC"/>
        <bgColor rgb="FFCCFFFF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0" fontId="9" fillId="0" borderId="0" applyBorder="0" applyProtection="0"/>
    <xf numFmtId="9" fontId="10" fillId="0" borderId="0" applyBorder="0" applyProtection="0"/>
    <xf numFmtId="165" fontId="10" fillId="0" borderId="0" applyBorder="0" applyProtection="0"/>
  </cellStyleXfs>
  <cellXfs count="204">
    <xf numFmtId="0" fontId="0" fillId="0" borderId="0" xfId="0"/>
    <xf numFmtId="0" fontId="6" fillId="0" borderId="0" xfId="0" applyFont="1"/>
    <xf numFmtId="0" fontId="1" fillId="14" borderId="21" xfId="0" applyFont="1" applyFill="1" applyBorder="1" applyAlignment="1">
      <alignment horizontal="left" vertical="top" wrapText="1"/>
    </xf>
    <xf numFmtId="0" fontId="7" fillId="18" borderId="28" xfId="0" applyFont="1" applyFill="1" applyBorder="1" applyAlignment="1" applyProtection="1">
      <alignment vertical="center" wrapText="1"/>
    </xf>
    <xf numFmtId="0" fontId="7" fillId="18" borderId="29" xfId="0" applyFont="1" applyFill="1" applyBorder="1" applyAlignment="1" applyProtection="1">
      <alignment vertical="center" wrapText="1"/>
    </xf>
    <xf numFmtId="0" fontId="7" fillId="18" borderId="30" xfId="0" applyFont="1" applyFill="1" applyBorder="1" applyAlignment="1" applyProtection="1">
      <alignment vertical="center" wrapText="1"/>
    </xf>
    <xf numFmtId="0" fontId="8" fillId="19" borderId="31" xfId="0" applyFont="1" applyFill="1" applyBorder="1" applyAlignment="1" applyProtection="1">
      <alignment vertic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29" xfId="0" applyFont="1" applyBorder="1" applyAlignment="1" applyProtection="1">
      <alignment horizontal="left" vertical="center" wrapText="1"/>
    </xf>
    <xf numFmtId="0" fontId="7" fillId="0" borderId="23" xfId="0" applyFont="1" applyBorder="1" applyAlignment="1" applyProtection="1">
      <alignment vertical="center" wrapText="1"/>
    </xf>
    <xf numFmtId="0" fontId="8" fillId="19" borderId="21" xfId="0" applyFont="1" applyFill="1" applyBorder="1" applyAlignment="1" applyProtection="1">
      <alignment vertical="center"/>
    </xf>
    <xf numFmtId="0" fontId="7" fillId="0" borderId="13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horizontal="left" vertical="center" wrapText="1"/>
    </xf>
    <xf numFmtId="0" fontId="8" fillId="0" borderId="28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left" vertical="center" wrapText="1"/>
    </xf>
    <xf numFmtId="0" fontId="8" fillId="0" borderId="21" xfId="5" applyFont="1" applyBorder="1" applyAlignment="1" applyProtection="1">
      <alignment horizontal="center" vertical="center" wrapText="1"/>
      <protection locked="0"/>
    </xf>
    <xf numFmtId="169" fontId="8" fillId="0" borderId="21" xfId="9" applyNumberFormat="1" applyFont="1" applyBorder="1" applyAlignment="1" applyProtection="1">
      <alignment horizontal="center" vertical="center" wrapText="1"/>
      <protection locked="0"/>
    </xf>
    <xf numFmtId="0" fontId="8" fillId="20" borderId="21" xfId="5" applyFont="1" applyFill="1" applyBorder="1" applyAlignment="1" applyProtection="1">
      <alignment horizontal="center" vertical="center" wrapText="1"/>
      <protection locked="0"/>
    </xf>
    <xf numFmtId="0" fontId="8" fillId="20" borderId="21" xfId="5" applyFont="1" applyFill="1" applyBorder="1" applyAlignment="1" applyProtection="1">
      <alignment horizontal="left" vertical="center" wrapText="1"/>
      <protection locked="0"/>
    </xf>
    <xf numFmtId="4" fontId="8" fillId="20" borderId="21" xfId="5" applyNumberFormat="1" applyFont="1" applyFill="1" applyBorder="1" applyAlignment="1" applyProtection="1">
      <alignment horizontal="left" vertical="center" wrapText="1"/>
      <protection locked="0"/>
    </xf>
    <xf numFmtId="9" fontId="7" fillId="21" borderId="21" xfId="10" applyFont="1" applyFill="1" applyBorder="1" applyAlignment="1" applyProtection="1">
      <alignment horizontal="center" vertical="center" wrapText="1"/>
      <protection locked="0"/>
    </xf>
    <xf numFmtId="9" fontId="7" fillId="20" borderId="21" xfId="10" applyFont="1" applyFill="1" applyBorder="1" applyAlignment="1" applyProtection="1">
      <alignment horizontal="center" vertical="center" wrapText="1"/>
      <protection locked="0"/>
    </xf>
    <xf numFmtId="9" fontId="7" fillId="0" borderId="31" xfId="0" applyNumberFormat="1" applyFont="1" applyBorder="1"/>
    <xf numFmtId="0" fontId="7" fillId="0" borderId="21" xfId="5" applyFont="1" applyBorder="1" applyAlignment="1" applyProtection="1">
      <alignment horizontal="center" vertical="center" wrapText="1"/>
      <protection locked="0"/>
    </xf>
    <xf numFmtId="10" fontId="7" fillId="0" borderId="21" xfId="1" applyNumberFormat="1" applyFont="1" applyBorder="1" applyAlignment="1" applyProtection="1">
      <alignment horizontal="center" vertical="center" wrapText="1"/>
      <protection locked="0"/>
    </xf>
    <xf numFmtId="169" fontId="7" fillId="0" borderId="21" xfId="11" applyNumberFormat="1" applyFont="1" applyBorder="1" applyAlignment="1" applyProtection="1">
      <alignment horizontal="center" vertical="center" wrapText="1"/>
      <protection locked="0"/>
    </xf>
    <xf numFmtId="4" fontId="8" fillId="0" borderId="33" xfId="5" applyNumberFormat="1" applyFont="1" applyBorder="1" applyAlignment="1" applyProtection="1">
      <alignment vertical="center"/>
      <protection locked="0"/>
    </xf>
    <xf numFmtId="170" fontId="7" fillId="20" borderId="21" xfId="1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5" applyNumberFormat="1" applyFont="1" applyBorder="1" applyAlignment="1" applyProtection="1">
      <alignment horizontal="center" vertical="center" wrapText="1"/>
      <protection locked="0"/>
    </xf>
    <xf numFmtId="171" fontId="8" fillId="20" borderId="21" xfId="9" applyNumberFormat="1" applyFont="1" applyFill="1" applyBorder="1" applyAlignment="1" applyProtection="1">
      <alignment horizontal="center" vertical="center" wrapText="1"/>
      <protection locked="0"/>
    </xf>
    <xf numFmtId="9" fontId="8" fillId="0" borderId="21" xfId="1" applyFont="1" applyBorder="1" applyAlignment="1" applyProtection="1">
      <alignment horizontal="center" vertical="center" wrapText="1"/>
      <protection locked="0"/>
    </xf>
    <xf numFmtId="10" fontId="8" fillId="20" borderId="21" xfId="10" applyNumberFormat="1" applyFont="1" applyFill="1" applyBorder="1" applyAlignment="1" applyProtection="1">
      <alignment horizontal="center" vertical="center" wrapText="1"/>
      <protection locked="0"/>
    </xf>
    <xf numFmtId="0" fontId="8" fillId="19" borderId="33" xfId="0" applyFont="1" applyFill="1" applyBorder="1" applyAlignment="1" applyProtection="1">
      <alignment vertical="center"/>
    </xf>
    <xf numFmtId="0" fontId="8" fillId="19" borderId="34" xfId="0" applyFont="1" applyFill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8" fillId="0" borderId="28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8" fillId="0" borderId="30" xfId="0" applyFont="1" applyBorder="1" applyAlignment="1" applyProtection="1">
      <alignment vertical="center" wrapText="1"/>
    </xf>
    <xf numFmtId="0" fontId="7" fillId="0" borderId="9" xfId="2" applyFont="1" applyFill="1" applyBorder="1"/>
    <xf numFmtId="0" fontId="7" fillId="0" borderId="10" xfId="2" applyFont="1" applyFill="1" applyBorder="1"/>
    <xf numFmtId="0" fontId="8" fillId="0" borderId="10" xfId="2" applyFont="1" applyBorder="1" applyAlignment="1">
      <alignment horizontal="left" vertical="center"/>
    </xf>
    <xf numFmtId="0" fontId="7" fillId="0" borderId="11" xfId="2" applyFont="1" applyBorder="1" applyAlignment="1" applyProtection="1">
      <alignment horizontal="center"/>
    </xf>
    <xf numFmtId="0" fontId="7" fillId="0" borderId="12" xfId="2" applyFont="1" applyBorder="1"/>
    <xf numFmtId="0" fontId="7" fillId="0" borderId="0" xfId="2" applyFont="1" applyBorder="1"/>
    <xf numFmtId="0" fontId="11" fillId="0" borderId="0" xfId="2" applyFont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0" fontId="8" fillId="0" borderId="13" xfId="2" applyFont="1" applyBorder="1" applyAlignment="1" applyProtection="1">
      <alignment horizontal="center"/>
    </xf>
    <xf numFmtId="0" fontId="7" fillId="0" borderId="0" xfId="2" applyFont="1" applyBorder="1" applyAlignment="1">
      <alignment horizontal="left" vertical="center"/>
    </xf>
    <xf numFmtId="0" fontId="7" fillId="0" borderId="14" xfId="2" applyFont="1" applyBorder="1"/>
    <xf numFmtId="0" fontId="7" fillId="0" borderId="15" xfId="2" applyFont="1" applyBorder="1"/>
    <xf numFmtId="0" fontId="7" fillId="0" borderId="15" xfId="2" applyFont="1" applyBorder="1" applyAlignment="1">
      <alignment wrapText="1"/>
    </xf>
    <xf numFmtId="0" fontId="8" fillId="0" borderId="17" xfId="3" applyFont="1" applyBorder="1" applyAlignment="1" applyProtection="1">
      <alignment horizontal="left" vertical="top"/>
    </xf>
    <xf numFmtId="0" fontId="8" fillId="0" borderId="18" xfId="3" applyFont="1" applyBorder="1" applyAlignment="1" applyProtection="1">
      <alignment vertical="top"/>
    </xf>
    <xf numFmtId="0" fontId="8" fillId="0" borderId="10" xfId="3" applyFont="1" applyBorder="1" applyAlignment="1" applyProtection="1">
      <alignment horizontal="center" vertical="top"/>
    </xf>
    <xf numFmtId="0" fontId="8" fillId="0" borderId="11" xfId="3" applyFont="1" applyBorder="1" applyAlignment="1" applyProtection="1">
      <alignment horizontal="center" vertical="top"/>
    </xf>
    <xf numFmtId="0" fontId="13" fillId="2" borderId="22" xfId="0" applyFont="1" applyFill="1" applyBorder="1" applyAlignment="1">
      <alignment horizontal="left" vertical="top" wrapText="1"/>
    </xf>
    <xf numFmtId="0" fontId="13" fillId="4" borderId="22" xfId="0" applyFont="1" applyFill="1" applyBorder="1" applyAlignment="1">
      <alignment horizontal="right" vertical="top" wrapText="1"/>
    </xf>
    <xf numFmtId="0" fontId="13" fillId="3" borderId="22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6" borderId="2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right" vertical="top" wrapText="1"/>
    </xf>
    <xf numFmtId="4" fontId="14" fillId="8" borderId="4" xfId="0" applyNumberFormat="1" applyFont="1" applyFill="1" applyBorder="1" applyAlignment="1">
      <alignment horizontal="right" vertical="top" wrapText="1"/>
    </xf>
    <xf numFmtId="0" fontId="15" fillId="9" borderId="5" xfId="0" applyFont="1" applyFill="1" applyBorder="1" applyAlignment="1">
      <alignment horizontal="left" vertical="top" wrapText="1"/>
    </xf>
    <xf numFmtId="0" fontId="15" fillId="10" borderId="6" xfId="0" applyFont="1" applyFill="1" applyBorder="1" applyAlignment="1">
      <alignment horizontal="center" vertical="top" wrapText="1"/>
    </xf>
    <xf numFmtId="0" fontId="15" fillId="11" borderId="7" xfId="0" applyFont="1" applyFill="1" applyBorder="1" applyAlignment="1">
      <alignment horizontal="right" vertical="top" wrapText="1"/>
    </xf>
    <xf numFmtId="4" fontId="15" fillId="12" borderId="8" xfId="0" applyNumberFormat="1" applyFont="1" applyFill="1" applyBorder="1" applyAlignment="1">
      <alignment horizontal="right" vertical="top" wrapText="1"/>
    </xf>
    <xf numFmtId="0" fontId="7" fillId="14" borderId="10" xfId="0" applyFont="1" applyFill="1" applyBorder="1" applyAlignment="1">
      <alignment horizontal="left" vertical="top" wrapText="1"/>
    </xf>
    <xf numFmtId="0" fontId="7" fillId="14" borderId="0" xfId="0" applyFont="1" applyFill="1" applyBorder="1" applyAlignment="1">
      <alignment horizontal="left" vertical="top" wrapText="1"/>
    </xf>
    <xf numFmtId="0" fontId="16" fillId="0" borderId="0" xfId="0" applyFont="1"/>
    <xf numFmtId="4" fontId="8" fillId="14" borderId="13" xfId="0" applyNumberFormat="1" applyFont="1" applyFill="1" applyBorder="1" applyAlignment="1">
      <alignment vertical="top" wrapText="1"/>
    </xf>
    <xf numFmtId="0" fontId="8" fillId="14" borderId="12" xfId="0" applyFont="1" applyFill="1" applyBorder="1" applyAlignment="1">
      <alignment horizontal="right" vertical="top" wrapText="1"/>
    </xf>
    <xf numFmtId="0" fontId="8" fillId="14" borderId="0" xfId="0" applyFont="1" applyFill="1" applyBorder="1" applyAlignment="1">
      <alignment horizontal="right" vertical="top" wrapText="1"/>
    </xf>
    <xf numFmtId="0" fontId="8" fillId="14" borderId="0" xfId="0" applyFont="1" applyFill="1" applyBorder="1" applyAlignment="1">
      <alignment horizontal="left" vertical="top" wrapText="1"/>
    </xf>
    <xf numFmtId="4" fontId="8" fillId="14" borderId="0" xfId="0" applyNumberFormat="1" applyFont="1" applyFill="1" applyBorder="1" applyAlignment="1">
      <alignment horizontal="right" vertical="top" wrapText="1"/>
    </xf>
    <xf numFmtId="0" fontId="8" fillId="14" borderId="13" xfId="0" applyFont="1" applyFill="1" applyBorder="1" applyAlignment="1">
      <alignment horizontal="right" vertical="top" wrapText="1"/>
    </xf>
    <xf numFmtId="0" fontId="8" fillId="14" borderId="12" xfId="0" applyFont="1" applyFill="1" applyBorder="1" applyAlignment="1">
      <alignment horizontal="center" vertical="top" wrapText="1"/>
    </xf>
    <xf numFmtId="0" fontId="8" fillId="14" borderId="0" xfId="0" applyFont="1" applyFill="1" applyBorder="1" applyAlignment="1">
      <alignment horizontal="center" vertical="top" wrapText="1"/>
    </xf>
    <xf numFmtId="0" fontId="8" fillId="14" borderId="13" xfId="0" applyFont="1" applyFill="1" applyBorder="1" applyAlignment="1">
      <alignment horizontal="center" vertical="top" wrapText="1"/>
    </xf>
    <xf numFmtId="0" fontId="16" fillId="0" borderId="14" xfId="0" applyFont="1" applyBorder="1"/>
    <xf numFmtId="0" fontId="16" fillId="0" borderId="15" xfId="0" applyFont="1" applyBorder="1"/>
    <xf numFmtId="0" fontId="16" fillId="0" borderId="16" xfId="0" applyFont="1" applyBorder="1"/>
    <xf numFmtId="0" fontId="17" fillId="0" borderId="0" xfId="0" applyFont="1"/>
    <xf numFmtId="0" fontId="7" fillId="0" borderId="0" xfId="5" applyFont="1"/>
    <xf numFmtId="0" fontId="8" fillId="0" borderId="0" xfId="6" applyFont="1" applyAlignment="1" applyProtection="1">
      <alignment horizont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8" fillId="0" borderId="0" xfId="5" applyFont="1" applyBorder="1" applyAlignment="1" applyProtection="1">
      <alignment horizontal="center"/>
    </xf>
    <xf numFmtId="0" fontId="8" fillId="0" borderId="0" xfId="6" applyFont="1" applyProtection="1"/>
    <xf numFmtId="0" fontId="7" fillId="0" borderId="0" xfId="6" applyFont="1" applyFill="1" applyBorder="1" applyAlignment="1" applyProtection="1">
      <alignment horizontal="left"/>
    </xf>
    <xf numFmtId="0" fontId="7" fillId="0" borderId="26" xfId="6" applyFont="1" applyBorder="1" applyAlignment="1" applyProtection="1">
      <alignment horizontal="center" vertical="center"/>
    </xf>
    <xf numFmtId="10" fontId="7" fillId="15" borderId="26" xfId="6" applyNumberFormat="1" applyFont="1" applyFill="1" applyBorder="1" applyAlignment="1" applyProtection="1">
      <alignment horizontal="center" vertical="center"/>
      <protection locked="0"/>
    </xf>
    <xf numFmtId="10" fontId="7" fillId="0" borderId="26" xfId="8" applyNumberFormat="1" applyFont="1" applyFill="1" applyBorder="1" applyAlignment="1" applyProtection="1">
      <alignment horizontal="center" vertical="center"/>
    </xf>
    <xf numFmtId="10" fontId="7" fillId="0" borderId="26" xfId="6" applyNumberFormat="1" applyFont="1" applyFill="1" applyBorder="1" applyAlignment="1" applyProtection="1">
      <alignment horizontal="center" vertical="center"/>
    </xf>
    <xf numFmtId="10" fontId="7" fillId="0" borderId="26" xfId="8" applyNumberFormat="1" applyFont="1" applyFill="1" applyBorder="1" applyAlignment="1" applyProtection="1">
      <alignment horizontal="center" vertical="center" wrapText="1"/>
    </xf>
    <xf numFmtId="0" fontId="7" fillId="0" borderId="26" xfId="6" applyFont="1" applyFill="1" applyBorder="1" applyAlignment="1" applyProtection="1">
      <alignment horizontal="center" vertical="center" wrapText="1"/>
    </xf>
    <xf numFmtId="0" fontId="7" fillId="17" borderId="26" xfId="6" applyFont="1" applyFill="1" applyBorder="1" applyAlignment="1" applyProtection="1">
      <alignment horizontal="center" vertical="center" wrapText="1"/>
    </xf>
    <xf numFmtId="10" fontId="8" fillId="17" borderId="26" xfId="6" applyNumberFormat="1" applyFont="1" applyFill="1" applyBorder="1" applyAlignment="1" applyProtection="1">
      <alignment horizontal="center" vertical="center"/>
    </xf>
    <xf numFmtId="0" fontId="18" fillId="0" borderId="0" xfId="6" applyFont="1" applyBorder="1" applyAlignment="1" applyProtection="1">
      <alignment horizontal="right" vertical="center"/>
    </xf>
    <xf numFmtId="0" fontId="7" fillId="0" borderId="0" xfId="6" applyFont="1" applyBorder="1" applyAlignment="1" applyProtection="1">
      <alignment horizontal="center" vertical="top"/>
    </xf>
    <xf numFmtId="0" fontId="22" fillId="0" borderId="0" xfId="6" applyFont="1" applyBorder="1" applyAlignment="1" applyProtection="1">
      <alignment horizontal="center" vertical="top"/>
    </xf>
    <xf numFmtId="0" fontId="7" fillId="0" borderId="0" xfId="6" applyFont="1" applyProtection="1"/>
    <xf numFmtId="168" fontId="7" fillId="0" borderId="0" xfId="6" applyNumberFormat="1" applyFont="1" applyAlignment="1" applyProtection="1"/>
    <xf numFmtId="0" fontId="8" fillId="0" borderId="0" xfId="6" applyFont="1" applyBorder="1" applyAlignment="1" applyProtection="1">
      <alignment horizontal="left"/>
    </xf>
    <xf numFmtId="0" fontId="7" fillId="0" borderId="0" xfId="6" applyFont="1" applyBorder="1" applyProtection="1"/>
    <xf numFmtId="0" fontId="8" fillId="0" borderId="0" xfId="3" applyFont="1" applyBorder="1" applyAlignment="1" applyProtection="1">
      <alignment horizontal="left" vertical="top"/>
    </xf>
    <xf numFmtId="0" fontId="7" fillId="0" borderId="0" xfId="6" applyNumberFormat="1" applyFont="1" applyFill="1" applyBorder="1" applyAlignment="1" applyProtection="1">
      <alignment vertical="top"/>
    </xf>
    <xf numFmtId="166" fontId="7" fillId="0" borderId="0" xfId="6" applyNumberFormat="1" applyFont="1" applyFill="1" applyBorder="1" applyAlignment="1" applyProtection="1"/>
    <xf numFmtId="166" fontId="7" fillId="0" borderId="0" xfId="6" applyNumberFormat="1" applyFont="1" applyFill="1" applyBorder="1" applyAlignment="1" applyProtection="1">
      <alignment vertical="top"/>
    </xf>
    <xf numFmtId="0" fontId="16" fillId="0" borderId="23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7" fillId="0" borderId="14" xfId="4" applyFont="1" applyFill="1" applyBorder="1" applyAlignment="1" applyProtection="1">
      <alignment horizontal="center" vertical="top" wrapText="1"/>
    </xf>
    <xf numFmtId="0" fontId="16" fillId="0" borderId="21" xfId="0" applyFont="1" applyBorder="1"/>
    <xf numFmtId="0" fontId="16" fillId="0" borderId="21" xfId="0" applyFont="1" applyBorder="1" applyAlignment="1">
      <alignment horizontal="left"/>
    </xf>
    <xf numFmtId="0" fontId="13" fillId="14" borderId="21" xfId="0" applyFont="1" applyFill="1" applyBorder="1" applyAlignment="1">
      <alignment horizontal="left" vertical="top" wrapText="1"/>
    </xf>
    <xf numFmtId="0" fontId="13" fillId="14" borderId="21" xfId="0" applyFont="1" applyFill="1" applyBorder="1" applyAlignment="1">
      <alignment horizontal="center" vertical="top" wrapText="1"/>
    </xf>
    <xf numFmtId="0" fontId="13" fillId="14" borderId="21" xfId="0" applyFont="1" applyFill="1" applyBorder="1" applyAlignment="1">
      <alignment horizontal="right" vertical="top" wrapText="1"/>
    </xf>
    <xf numFmtId="0" fontId="14" fillId="5" borderId="21" xfId="0" applyFont="1" applyFill="1" applyBorder="1" applyAlignment="1">
      <alignment horizontal="left" vertical="top" wrapText="1"/>
    </xf>
    <xf numFmtId="0" fontId="14" fillId="6" borderId="21" xfId="0" applyFont="1" applyFill="1" applyBorder="1" applyAlignment="1">
      <alignment horizontal="center" vertical="top" wrapText="1"/>
    </xf>
    <xf numFmtId="0" fontId="14" fillId="7" borderId="21" xfId="0" applyFont="1" applyFill="1" applyBorder="1" applyAlignment="1">
      <alignment horizontal="right" vertical="top" wrapText="1"/>
    </xf>
    <xf numFmtId="0" fontId="15" fillId="9" borderId="21" xfId="0" applyFont="1" applyFill="1" applyBorder="1" applyAlignment="1">
      <alignment horizontal="left" vertical="top" wrapText="1"/>
    </xf>
    <xf numFmtId="0" fontId="15" fillId="10" borderId="21" xfId="0" applyFont="1" applyFill="1" applyBorder="1" applyAlignment="1">
      <alignment horizontal="center" vertical="top" wrapText="1"/>
    </xf>
    <xf numFmtId="0" fontId="15" fillId="11" borderId="21" xfId="0" applyFont="1" applyFill="1" applyBorder="1" applyAlignment="1">
      <alignment horizontal="right" vertical="top" wrapText="1"/>
    </xf>
    <xf numFmtId="0" fontId="15" fillId="12" borderId="21" xfId="0" applyFont="1" applyFill="1" applyBorder="1" applyAlignment="1">
      <alignment horizontal="left" vertical="top" wrapText="1"/>
    </xf>
    <xf numFmtId="0" fontId="8" fillId="14" borderId="9" xfId="0" applyFont="1" applyFill="1" applyBorder="1" applyAlignment="1">
      <alignment horizontal="right" vertical="top" wrapText="1"/>
    </xf>
    <xf numFmtId="0" fontId="8" fillId="14" borderId="10" xfId="0" applyFont="1" applyFill="1" applyBorder="1" applyAlignment="1">
      <alignment horizontal="right" vertical="top" wrapText="1"/>
    </xf>
    <xf numFmtId="0" fontId="8" fillId="14" borderId="23" xfId="0" applyFont="1" applyFill="1" applyBorder="1" applyAlignment="1">
      <alignment horizontal="left" vertical="top" wrapText="1"/>
    </xf>
    <xf numFmtId="0" fontId="1" fillId="14" borderId="21" xfId="0" applyFont="1" applyFill="1" applyBorder="1" applyAlignment="1">
      <alignment vertical="top" wrapText="1"/>
    </xf>
    <xf numFmtId="0" fontId="2" fillId="14" borderId="21" xfId="0" applyFont="1" applyFill="1" applyBorder="1" applyAlignment="1">
      <alignment horizontal="left" vertical="top" wrapText="1"/>
    </xf>
    <xf numFmtId="0" fontId="2" fillId="14" borderId="21" xfId="0" applyFont="1" applyFill="1" applyBorder="1" applyAlignment="1">
      <alignment vertical="top" wrapText="1"/>
    </xf>
    <xf numFmtId="0" fontId="8" fillId="0" borderId="36" xfId="2" applyFont="1" applyBorder="1" applyAlignment="1" applyProtection="1">
      <alignment horizontal="center"/>
    </xf>
    <xf numFmtId="0" fontId="7" fillId="0" borderId="37" xfId="2" applyFont="1" applyBorder="1"/>
    <xf numFmtId="0" fontId="7" fillId="0" borderId="38" xfId="2" applyFont="1" applyBorder="1"/>
    <xf numFmtId="0" fontId="7" fillId="0" borderId="38" xfId="2" applyFont="1" applyBorder="1" applyAlignment="1">
      <alignment wrapText="1"/>
    </xf>
    <xf numFmtId="0" fontId="7" fillId="0" borderId="39" xfId="2" applyFont="1" applyBorder="1"/>
    <xf numFmtId="0" fontId="7" fillId="0" borderId="40" xfId="4" applyFont="1" applyFill="1" applyBorder="1" applyAlignment="1" applyProtection="1">
      <alignment vertical="top" wrapText="1"/>
    </xf>
    <xf numFmtId="10" fontId="7" fillId="0" borderId="38" xfId="4" applyNumberFormat="1" applyFont="1" applyFill="1" applyBorder="1" applyAlignment="1" applyProtection="1">
      <alignment horizontal="center" vertical="top" wrapText="1"/>
    </xf>
    <xf numFmtId="0" fontId="7" fillId="0" borderId="38" xfId="4" applyFont="1" applyFill="1" applyBorder="1" applyAlignment="1" applyProtection="1">
      <alignment horizontal="center" vertical="top" wrapText="1"/>
    </xf>
    <xf numFmtId="0" fontId="7" fillId="0" borderId="42" xfId="4" applyFont="1" applyFill="1" applyBorder="1" applyAlignment="1" applyProtection="1">
      <alignment horizontal="center" vertical="top" wrapText="1"/>
    </xf>
    <xf numFmtId="0" fontId="8" fillId="13" borderId="37" xfId="0" applyFont="1" applyFill="1" applyBorder="1" applyAlignment="1">
      <alignment horizontal="left" vertical="top" wrapText="1"/>
    </xf>
    <xf numFmtId="0" fontId="8" fillId="13" borderId="38" xfId="0" applyFont="1" applyFill="1" applyBorder="1" applyAlignment="1">
      <alignment horizontal="left" vertical="top" wrapText="1"/>
    </xf>
    <xf numFmtId="164" fontId="8" fillId="14" borderId="39" xfId="0" applyNumberFormat="1" applyFont="1" applyFill="1" applyBorder="1" applyAlignment="1">
      <alignment horizontal="right" vertical="top" wrapText="1"/>
    </xf>
    <xf numFmtId="0" fontId="8" fillId="0" borderId="19" xfId="3" applyFont="1" applyBorder="1" applyAlignment="1" applyProtection="1">
      <alignment horizontal="left" vertical="top"/>
    </xf>
    <xf numFmtId="0" fontId="7" fillId="0" borderId="37" xfId="4" applyFont="1" applyFill="1" applyBorder="1" applyAlignment="1" applyProtection="1">
      <alignment horizontal="center" vertical="top" wrapText="1"/>
    </xf>
    <xf numFmtId="0" fontId="7" fillId="0" borderId="40" xfId="4" applyFont="1" applyFill="1" applyBorder="1" applyAlignment="1" applyProtection="1">
      <alignment horizontal="center" vertical="top" wrapText="1"/>
    </xf>
    <xf numFmtId="0" fontId="7" fillId="0" borderId="41" xfId="4" applyFont="1" applyFill="1" applyBorder="1" applyAlignment="1" applyProtection="1">
      <alignment horizontal="left" vertical="top" wrapText="1"/>
    </xf>
    <xf numFmtId="0" fontId="8" fillId="14" borderId="9" xfId="0" applyFont="1" applyFill="1" applyBorder="1" applyAlignment="1">
      <alignment horizontal="right" vertical="top" wrapText="1"/>
    </xf>
    <xf numFmtId="0" fontId="8" fillId="14" borderId="10" xfId="0" applyFont="1" applyFill="1" applyBorder="1" applyAlignment="1">
      <alignment horizontal="right" vertical="top" wrapText="1"/>
    </xf>
    <xf numFmtId="0" fontId="8" fillId="14" borderId="10" xfId="0" applyFont="1" applyFill="1" applyBorder="1" applyAlignment="1">
      <alignment horizontal="left" vertical="top" wrapText="1"/>
    </xf>
    <xf numFmtId="0" fontId="8" fillId="14" borderId="12" xfId="0" applyFont="1" applyFill="1" applyBorder="1" applyAlignment="1">
      <alignment horizontal="right" vertical="top" wrapText="1"/>
    </xf>
    <xf numFmtId="0" fontId="8" fillId="14" borderId="0" xfId="0" applyFont="1" applyFill="1" applyBorder="1" applyAlignment="1">
      <alignment horizontal="right" vertical="top" wrapText="1"/>
    </xf>
    <xf numFmtId="0" fontId="7" fillId="14" borderId="12" xfId="0" applyFont="1" applyFill="1" applyBorder="1" applyAlignment="1">
      <alignment horizontal="center" vertical="top" wrapText="1"/>
    </xf>
    <xf numFmtId="0" fontId="16" fillId="0" borderId="0" xfId="0" applyFont="1" applyBorder="1"/>
    <xf numFmtId="0" fontId="16" fillId="0" borderId="13" xfId="0" applyFont="1" applyBorder="1"/>
    <xf numFmtId="0" fontId="1" fillId="14" borderId="21" xfId="0" applyFont="1" applyFill="1" applyBorder="1" applyAlignment="1">
      <alignment horizontal="left" vertical="top" wrapText="1"/>
    </xf>
    <xf numFmtId="0" fontId="2" fillId="14" borderId="28" xfId="0" applyFont="1" applyFill="1" applyBorder="1" applyAlignment="1">
      <alignment horizontal="left" vertical="top" wrapText="1"/>
    </xf>
    <xf numFmtId="0" fontId="2" fillId="14" borderId="29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left" vertical="top" wrapText="1"/>
    </xf>
    <xf numFmtId="10" fontId="2" fillId="14" borderId="21" xfId="0" applyNumberFormat="1" applyFont="1" applyFill="1" applyBorder="1" applyAlignment="1">
      <alignment horizontal="left" vertical="top" wrapText="1"/>
    </xf>
    <xf numFmtId="0" fontId="2" fillId="14" borderId="21" xfId="0" applyFont="1" applyFill="1" applyBorder="1" applyAlignment="1">
      <alignment horizontal="left" vertical="top" wrapText="1"/>
    </xf>
    <xf numFmtId="4" fontId="8" fillId="14" borderId="10" xfId="0" applyNumberFormat="1" applyFont="1" applyFill="1" applyBorder="1" applyAlignment="1">
      <alignment horizontal="right" vertical="top" wrapText="1"/>
    </xf>
    <xf numFmtId="0" fontId="8" fillId="14" borderId="23" xfId="0" applyFont="1" applyFill="1" applyBorder="1" applyAlignment="1">
      <alignment horizontal="right" vertical="top" wrapText="1"/>
    </xf>
    <xf numFmtId="0" fontId="7" fillId="0" borderId="24" xfId="5" applyFont="1" applyBorder="1" applyAlignment="1" applyProtection="1">
      <alignment horizontal="center"/>
    </xf>
    <xf numFmtId="0" fontId="8" fillId="0" borderId="25" xfId="5" applyFont="1" applyBorder="1" applyAlignment="1" applyProtection="1">
      <alignment horizontal="center"/>
    </xf>
    <xf numFmtId="0" fontId="8" fillId="0" borderId="18" xfId="3" applyFont="1" applyBorder="1" applyAlignment="1" applyProtection="1">
      <alignment horizontal="left" vertical="top"/>
    </xf>
    <xf numFmtId="0" fontId="7" fillId="0" borderId="25" xfId="7" applyNumberFormat="1" applyFont="1" applyFill="1" applyBorder="1" applyAlignment="1" applyProtection="1">
      <alignment horizontal="left" wrapText="1"/>
    </xf>
    <xf numFmtId="0" fontId="7" fillId="0" borderId="26" xfId="6" applyFont="1" applyFill="1" applyBorder="1" applyAlignment="1" applyProtection="1">
      <alignment horizontal="left" vertical="center" wrapText="1"/>
    </xf>
    <xf numFmtId="10" fontId="7" fillId="15" borderId="26" xfId="6" applyNumberFormat="1" applyFont="1" applyFill="1" applyBorder="1" applyAlignment="1" applyProtection="1">
      <alignment horizontal="center" vertical="center"/>
      <protection locked="0"/>
    </xf>
    <xf numFmtId="0" fontId="7" fillId="0" borderId="26" xfId="6" applyFont="1" applyFill="1" applyBorder="1" applyAlignment="1" applyProtection="1">
      <alignment horizontal="left"/>
    </xf>
    <xf numFmtId="10" fontId="7" fillId="15" borderId="26" xfId="6" applyNumberFormat="1" applyFont="1" applyFill="1" applyBorder="1" applyAlignment="1" applyProtection="1">
      <alignment horizontal="center"/>
      <protection locked="0"/>
    </xf>
    <xf numFmtId="0" fontId="8" fillId="0" borderId="26" xfId="6" applyFont="1" applyBorder="1" applyAlignment="1" applyProtection="1">
      <alignment horizontal="center"/>
    </xf>
    <xf numFmtId="165" fontId="7" fillId="16" borderId="25" xfId="7" applyNumberFormat="1" applyFont="1" applyFill="1" applyBorder="1" applyAlignment="1" applyProtection="1">
      <alignment horizontal="left"/>
      <protection locked="0"/>
    </xf>
    <xf numFmtId="4" fontId="8" fillId="0" borderId="26" xfId="8" applyNumberFormat="1" applyFont="1" applyFill="1" applyBorder="1" applyAlignment="1" applyProtection="1">
      <alignment horizontal="center" vertical="center" wrapText="1"/>
    </xf>
    <xf numFmtId="0" fontId="8" fillId="0" borderId="26" xfId="8" applyFont="1" applyFill="1" applyBorder="1" applyAlignment="1" applyProtection="1">
      <alignment horizontal="center" vertical="center"/>
    </xf>
    <xf numFmtId="0" fontId="7" fillId="0" borderId="26" xfId="6" applyFont="1" applyBorder="1" applyAlignment="1" applyProtection="1">
      <alignment horizontal="center" vertical="center" wrapText="1"/>
    </xf>
    <xf numFmtId="4" fontId="8" fillId="0" borderId="26" xfId="8" applyNumberFormat="1" applyFont="1" applyFill="1" applyBorder="1" applyAlignment="1" applyProtection="1">
      <alignment horizontal="center" vertical="center"/>
    </xf>
    <xf numFmtId="0" fontId="8" fillId="0" borderId="26" xfId="6" applyFont="1" applyBorder="1" applyAlignment="1" applyProtection="1">
      <alignment horizontal="center" vertical="center"/>
    </xf>
    <xf numFmtId="4" fontId="8" fillId="0" borderId="26" xfId="6" applyNumberFormat="1" applyFont="1" applyFill="1" applyBorder="1" applyAlignment="1" applyProtection="1">
      <alignment horizontal="center" vertical="center" wrapText="1"/>
    </xf>
    <xf numFmtId="0" fontId="7" fillId="0" borderId="26" xfId="6" applyFont="1" applyBorder="1" applyAlignment="1" applyProtection="1">
      <alignment horizontal="left" vertical="center" wrapText="1"/>
    </xf>
    <xf numFmtId="0" fontId="7" fillId="17" borderId="26" xfId="6" applyFont="1" applyFill="1" applyBorder="1" applyAlignment="1" applyProtection="1">
      <alignment horizontal="center" vertical="center" wrapText="1"/>
    </xf>
    <xf numFmtId="0" fontId="19" fillId="0" borderId="0" xfId="6" applyFont="1" applyBorder="1" applyAlignment="1" applyProtection="1">
      <alignment horizontal="left" vertical="center" indent="1"/>
    </xf>
    <xf numFmtId="0" fontId="7" fillId="0" borderId="0" xfId="6" applyFont="1" applyBorder="1" applyAlignment="1" applyProtection="1">
      <alignment horizontal="center" vertical="center"/>
    </xf>
    <xf numFmtId="0" fontId="20" fillId="0" borderId="0" xfId="5" applyFont="1" applyBorder="1" applyAlignment="1" applyProtection="1">
      <alignment horizontal="right" vertical="center"/>
    </xf>
    <xf numFmtId="0" fontId="21" fillId="0" borderId="0" xfId="5" applyFont="1" applyBorder="1" applyAlignment="1" applyProtection="1">
      <alignment horizontal="center"/>
    </xf>
    <xf numFmtId="0" fontId="20" fillId="0" borderId="0" xfId="5" applyFont="1" applyBorder="1" applyAlignment="1" applyProtection="1">
      <alignment horizontal="left" vertical="center"/>
    </xf>
    <xf numFmtId="0" fontId="20" fillId="0" borderId="0" xfId="5" applyFont="1" applyBorder="1" applyAlignment="1" applyProtection="1">
      <alignment horizontal="center" vertical="top"/>
    </xf>
    <xf numFmtId="0" fontId="7" fillId="0" borderId="27" xfId="6" applyFont="1" applyBorder="1" applyAlignment="1" applyProtection="1">
      <alignment horizontal="left" vertical="center"/>
    </xf>
    <xf numFmtId="49" fontId="7" fillId="15" borderId="26" xfId="6" applyNumberFormat="1" applyFont="1" applyFill="1" applyBorder="1" applyAlignment="1" applyProtection="1">
      <alignment horizontal="left" vertical="top" wrapText="1"/>
      <protection locked="0"/>
    </xf>
    <xf numFmtId="166" fontId="22" fillId="0" borderId="0" xfId="6" applyNumberFormat="1" applyFont="1" applyFill="1" applyBorder="1" applyAlignment="1" applyProtection="1">
      <alignment horizontal="left"/>
    </xf>
    <xf numFmtId="167" fontId="22" fillId="0" borderId="0" xfId="6" applyNumberFormat="1" applyFont="1" applyFill="1" applyBorder="1" applyAlignment="1" applyProtection="1">
      <alignment horizontal="left"/>
    </xf>
    <xf numFmtId="0" fontId="8" fillId="0" borderId="0" xfId="6" applyFont="1" applyBorder="1" applyAlignment="1" applyProtection="1">
      <alignment horizontal="left" vertical="center"/>
    </xf>
    <xf numFmtId="0" fontId="7" fillId="0" borderId="20" xfId="4" applyFont="1" applyFill="1" applyBorder="1" applyAlignment="1" applyProtection="1">
      <alignment horizontal="left" vertical="top" wrapText="1"/>
    </xf>
    <xf numFmtId="0" fontId="7" fillId="14" borderId="12" xfId="0" applyFont="1" applyFill="1" applyBorder="1" applyAlignment="1">
      <alignment horizontal="center" vertical="center" wrapText="1"/>
    </xf>
    <xf numFmtId="0" fontId="7" fillId="14" borderId="0" xfId="0" applyFont="1" applyFill="1" applyBorder="1" applyAlignment="1">
      <alignment horizontal="center"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7" fillId="14" borderId="0" xfId="0" applyFont="1" applyFill="1" applyBorder="1" applyAlignment="1">
      <alignment horizontal="center" vertical="top" wrapText="1"/>
    </xf>
    <xf numFmtId="0" fontId="7" fillId="14" borderId="13" xfId="0" applyFont="1" applyFill="1" applyBorder="1" applyAlignment="1">
      <alignment horizontal="center" vertical="top" wrapText="1"/>
    </xf>
    <xf numFmtId="0" fontId="8" fillId="0" borderId="21" xfId="5" applyFont="1" applyBorder="1" applyAlignment="1" applyProtection="1">
      <alignment horizontal="center" vertical="center" wrapText="1"/>
      <protection locked="0"/>
    </xf>
    <xf numFmtId="0" fontId="8" fillId="0" borderId="31" xfId="5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</xf>
    <xf numFmtId="0" fontId="7" fillId="0" borderId="28" xfId="0" applyFont="1" applyBorder="1" applyAlignment="1" applyProtection="1">
      <alignment horizontal="left" vertical="center" wrapText="1"/>
    </xf>
    <xf numFmtId="0" fontId="8" fillId="0" borderId="32" xfId="5" applyFont="1" applyBorder="1" applyAlignment="1" applyProtection="1">
      <alignment horizontal="center" vertical="center" wrapText="1"/>
      <protection locked="0"/>
    </xf>
    <xf numFmtId="0" fontId="8" fillId="0" borderId="33" xfId="5" applyFont="1" applyBorder="1" applyAlignment="1" applyProtection="1">
      <alignment horizontal="center" vertical="center" wrapText="1"/>
      <protection locked="0"/>
    </xf>
    <xf numFmtId="169" fontId="8" fillId="0" borderId="30" xfId="9" applyNumberFormat="1" applyFont="1" applyBorder="1" applyAlignment="1" applyProtection="1">
      <alignment horizontal="center" vertical="center" wrapText="1"/>
      <protection locked="0"/>
    </xf>
  </cellXfs>
  <cellStyles count="12">
    <cellStyle name="Moeda_Composicao BDI v2.1" xfId="7"/>
    <cellStyle name="Normal" xfId="0" builtinId="0"/>
    <cellStyle name="Normal 2" xfId="2"/>
    <cellStyle name="Normal 2 2" xfId="4"/>
    <cellStyle name="Normal 2 3" xfId="6"/>
    <cellStyle name="Normal 2 5" xfId="8"/>
    <cellStyle name="Normal 4" xfId="5"/>
    <cellStyle name="Normal_FICHA DE VERIFICAÇÃO PRELIMINAR - Plano R" xfId="3"/>
    <cellStyle name="Porcentagem" xfId="1" builtinId="5"/>
    <cellStyle name="Porcentagem 2" xfId="10"/>
    <cellStyle name="Separador de milhares 2" xfId="11"/>
    <cellStyle name="Separador de milhares_Pasta1" xfId="9"/>
  </cellStyles>
  <dxfs count="2">
    <dxf>
      <fill>
        <patternFill>
          <bgColor rgb="FFCCFFCC"/>
        </patternFill>
      </fill>
    </dxf>
    <dxf>
      <fill>
        <patternFill>
          <bgColor rgb="FFBFBFB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104775</xdr:rowOff>
    </xdr:from>
    <xdr:to>
      <xdr:col>1</xdr:col>
      <xdr:colOff>323850</xdr:colOff>
      <xdr:row>5</xdr:row>
      <xdr:rowOff>161925</xdr:rowOff>
    </xdr:to>
    <xdr:pic>
      <xdr:nvPicPr>
        <xdr:cNvPr id="2" name="Imagem 1" descr="BRASÃO PREFEITURA JPG.jpg"/>
        <xdr:cNvPicPr>
          <a:picLocks noChangeAspect="1"/>
        </xdr:cNvPicPr>
      </xdr:nvPicPr>
      <xdr:blipFill>
        <a:blip xmlns:r="http://schemas.openxmlformats.org/officeDocument/2006/relationships" r:embed="rId1"/>
        <a:srcRect b="18467"/>
        <a:stretch>
          <a:fillRect/>
        </a:stretch>
      </xdr:blipFill>
      <xdr:spPr>
        <a:xfrm>
          <a:off x="238125" y="104775"/>
          <a:ext cx="1076325" cy="1057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66675</xdr:rowOff>
    </xdr:from>
    <xdr:to>
      <xdr:col>2</xdr:col>
      <xdr:colOff>457200</xdr:colOff>
      <xdr:row>6</xdr:row>
      <xdr:rowOff>19050</xdr:rowOff>
    </xdr:to>
    <xdr:pic>
      <xdr:nvPicPr>
        <xdr:cNvPr id="2" name="Imagem 1" descr="BRASÃO PREFEITURA JPG.jpg"/>
        <xdr:cNvPicPr>
          <a:picLocks noChangeAspect="1"/>
        </xdr:cNvPicPr>
      </xdr:nvPicPr>
      <xdr:blipFill>
        <a:blip xmlns:r="http://schemas.openxmlformats.org/officeDocument/2006/relationships" r:embed="rId1"/>
        <a:srcRect b="18467"/>
        <a:stretch>
          <a:fillRect/>
        </a:stretch>
      </xdr:blipFill>
      <xdr:spPr>
        <a:xfrm>
          <a:off x="885825" y="66675"/>
          <a:ext cx="942975" cy="1095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106967</xdr:rowOff>
    </xdr:from>
    <xdr:to>
      <xdr:col>0</xdr:col>
      <xdr:colOff>942975</xdr:colOff>
      <xdr:row>4</xdr:row>
      <xdr:rowOff>123825</xdr:rowOff>
    </xdr:to>
    <xdr:pic>
      <xdr:nvPicPr>
        <xdr:cNvPr id="3" name="Imagem 2" descr="BRASÃO PREFEITURA JPG.jpg"/>
        <xdr:cNvPicPr>
          <a:picLocks noChangeAspect="1"/>
        </xdr:cNvPicPr>
      </xdr:nvPicPr>
      <xdr:blipFill>
        <a:blip xmlns:r="http://schemas.openxmlformats.org/officeDocument/2006/relationships" r:embed="rId1"/>
        <a:srcRect b="18467"/>
        <a:stretch>
          <a:fillRect/>
        </a:stretch>
      </xdr:blipFill>
      <xdr:spPr>
        <a:xfrm>
          <a:off x="57150" y="106967"/>
          <a:ext cx="885825" cy="8074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enharia/Desktop/Recup/01%20-%20Licita&#231;&#245;es/02%20-%20Concluidas/24%20-%20Recapeamento%20Rodrigo%20Pacheco/01%20-%20Processo%20de%20Licita&#231;&#227;o/ANEXO%20IV%20-%20DOCUMENTOS%20COMPLEMENTARES/Pavi%20Conv&#234;nio/OR&#199;AMENTO%20Rev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I"/>
      <sheetName val="ORÇAMENTO"/>
      <sheetName val="MEMORIAL"/>
      <sheetName val="CRONOGRAMA"/>
      <sheetName val="Curva ABC"/>
    </sheetNames>
    <sheetDataSet>
      <sheetData sheetId="0"/>
      <sheetData sheetId="1">
        <row r="9">
          <cell r="D9" t="str">
            <v xml:space="preserve"> 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showWhiteSpace="0" topLeftCell="A49" workbookViewId="0">
      <selection activeCell="J52" sqref="J52"/>
    </sheetView>
  </sheetViews>
  <sheetFormatPr defaultRowHeight="14.25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1">
      <c r="A1" s="38"/>
      <c r="B1" s="39"/>
      <c r="C1" s="40"/>
      <c r="D1" s="39"/>
      <c r="E1" s="40"/>
      <c r="F1" s="39"/>
      <c r="G1" s="39"/>
      <c r="H1" s="39"/>
      <c r="I1" s="41" t="s">
        <v>86</v>
      </c>
    </row>
    <row r="2" spans="1:11" ht="15.75">
      <c r="A2" s="42"/>
      <c r="B2" s="43"/>
      <c r="C2" s="44" t="s">
        <v>87</v>
      </c>
      <c r="D2" s="43"/>
      <c r="E2" s="43"/>
      <c r="F2" s="43"/>
      <c r="G2" s="43"/>
      <c r="H2" s="43"/>
      <c r="I2" s="130" t="s">
        <v>88</v>
      </c>
    </row>
    <row r="3" spans="1:11" ht="15.75">
      <c r="A3" s="42"/>
      <c r="B3" s="43"/>
      <c r="C3" s="45" t="s">
        <v>89</v>
      </c>
      <c r="D3" s="43"/>
      <c r="E3" s="43"/>
      <c r="F3" s="43"/>
      <c r="G3" s="43"/>
      <c r="H3" s="43"/>
      <c r="I3" s="46"/>
    </row>
    <row r="4" spans="1:11" ht="15.75">
      <c r="A4" s="42"/>
      <c r="B4" s="43"/>
      <c r="C4" s="45" t="s">
        <v>90</v>
      </c>
      <c r="D4" s="43"/>
      <c r="E4" s="43"/>
      <c r="F4" s="43"/>
      <c r="G4" s="43"/>
      <c r="H4" s="43"/>
      <c r="I4" s="46"/>
    </row>
    <row r="5" spans="1:11">
      <c r="A5" s="42"/>
      <c r="B5" s="43"/>
      <c r="C5" s="47"/>
      <c r="D5" s="43"/>
      <c r="E5" s="43"/>
      <c r="F5" s="43"/>
      <c r="G5" s="43"/>
      <c r="H5" s="43"/>
      <c r="I5" s="46"/>
    </row>
    <row r="6" spans="1:11">
      <c r="A6" s="42"/>
      <c r="B6" s="43"/>
      <c r="C6" s="47"/>
      <c r="D6" s="43"/>
      <c r="E6" s="43"/>
      <c r="F6" s="43"/>
      <c r="G6" s="43"/>
      <c r="H6" s="43"/>
      <c r="I6" s="46"/>
    </row>
    <row r="7" spans="1:11">
      <c r="A7" s="131"/>
      <c r="B7" s="132"/>
      <c r="C7" s="133"/>
      <c r="D7" s="132"/>
      <c r="E7" s="132"/>
      <c r="F7" s="132"/>
      <c r="G7" s="132"/>
      <c r="H7" s="132"/>
      <c r="I7" s="134"/>
    </row>
    <row r="8" spans="1:11">
      <c r="A8" s="51" t="s">
        <v>91</v>
      </c>
      <c r="B8" s="52"/>
      <c r="C8" s="52" t="s">
        <v>92</v>
      </c>
      <c r="D8" s="142" t="s">
        <v>93</v>
      </c>
      <c r="E8" s="142"/>
      <c r="F8" s="142"/>
      <c r="G8" s="53"/>
      <c r="H8" s="53"/>
      <c r="I8" s="54"/>
    </row>
    <row r="9" spans="1:11" ht="39.75" customHeight="1">
      <c r="A9" s="143" t="s">
        <v>94</v>
      </c>
      <c r="B9" s="144"/>
      <c r="C9" s="135"/>
      <c r="D9" s="145" t="s">
        <v>172</v>
      </c>
      <c r="E9" s="145"/>
      <c r="F9" s="145"/>
      <c r="G9" s="136"/>
      <c r="H9" s="137"/>
      <c r="I9" s="138"/>
    </row>
    <row r="10" spans="1:11" ht="30">
      <c r="A10" s="2" t="s">
        <v>194</v>
      </c>
      <c r="B10" s="2"/>
      <c r="C10" s="2"/>
      <c r="D10" s="2" t="s">
        <v>195</v>
      </c>
      <c r="E10" s="127"/>
      <c r="F10" s="127"/>
      <c r="G10" s="154"/>
      <c r="H10" s="154"/>
      <c r="I10" s="2" t="s">
        <v>196</v>
      </c>
    </row>
    <row r="11" spans="1:11" ht="102">
      <c r="A11" s="155" t="s">
        <v>199</v>
      </c>
      <c r="B11" s="156"/>
      <c r="C11" s="157"/>
      <c r="D11" s="128" t="s">
        <v>197</v>
      </c>
      <c r="E11" s="129"/>
      <c r="F11" s="129"/>
      <c r="G11" s="158"/>
      <c r="H11" s="159"/>
      <c r="I11" s="128" t="s">
        <v>198</v>
      </c>
      <c r="J11">
        <f>F17+F29+F40</f>
        <v>3179.75</v>
      </c>
      <c r="K11">
        <v>3179.75</v>
      </c>
    </row>
    <row r="12" spans="1:11" ht="20.100000000000001" customHeight="1">
      <c r="A12" s="139"/>
      <c r="B12" s="140"/>
      <c r="C12" s="140"/>
      <c r="D12" s="140"/>
      <c r="E12" s="140"/>
      <c r="F12" s="140"/>
      <c r="G12" s="140" t="s">
        <v>0</v>
      </c>
      <c r="H12" s="140"/>
      <c r="I12" s="141">
        <v>0.26169999999999999</v>
      </c>
    </row>
    <row r="13" spans="1:11" ht="30" customHeight="1">
      <c r="A13" s="55" t="s">
        <v>1</v>
      </c>
      <c r="B13" s="56" t="s">
        <v>2</v>
      </c>
      <c r="C13" s="55" t="s">
        <v>3</v>
      </c>
      <c r="D13" s="55" t="s">
        <v>4</v>
      </c>
      <c r="E13" s="57" t="s">
        <v>5</v>
      </c>
      <c r="F13" s="56" t="s">
        <v>6</v>
      </c>
      <c r="G13" s="56" t="s">
        <v>7</v>
      </c>
      <c r="H13" s="56" t="s">
        <v>8</v>
      </c>
      <c r="I13" s="56" t="s">
        <v>9</v>
      </c>
    </row>
    <row r="14" spans="1:11" ht="24" customHeight="1">
      <c r="A14" s="58" t="s">
        <v>10</v>
      </c>
      <c r="B14" s="58" t="s">
        <v>11</v>
      </c>
      <c r="C14" s="58"/>
      <c r="D14" s="58" t="s">
        <v>12</v>
      </c>
      <c r="E14" s="59"/>
      <c r="F14" s="60"/>
      <c r="G14" s="60" t="s">
        <v>13</v>
      </c>
      <c r="H14" s="61"/>
      <c r="I14" s="61">
        <f>I15</f>
        <v>2840.58</v>
      </c>
    </row>
    <row r="15" spans="1:11" ht="39" customHeight="1">
      <c r="A15" s="62" t="s">
        <v>14</v>
      </c>
      <c r="B15" s="62" t="s">
        <v>15</v>
      </c>
      <c r="C15" s="62" t="s">
        <v>16</v>
      </c>
      <c r="D15" s="62" t="s">
        <v>17</v>
      </c>
      <c r="E15" s="63" t="s">
        <v>18</v>
      </c>
      <c r="F15" s="64">
        <v>4.5</v>
      </c>
      <c r="G15" s="65">
        <v>500.31</v>
      </c>
      <c r="H15" s="65">
        <f>ROUND(ROUND(G15 * I12, 2) + G15, 2)</f>
        <v>631.24</v>
      </c>
      <c r="I15" s="65">
        <f t="shared" ref="I15:I50" si="0">ROUND(F15 * H15,2)</f>
        <v>2840.58</v>
      </c>
    </row>
    <row r="16" spans="1:11" ht="24" customHeight="1">
      <c r="A16" s="58" t="s">
        <v>19</v>
      </c>
      <c r="B16" s="58" t="s">
        <v>11</v>
      </c>
      <c r="C16" s="58"/>
      <c r="D16" s="58" t="s">
        <v>20</v>
      </c>
      <c r="E16" s="59"/>
      <c r="F16" s="60"/>
      <c r="G16" s="60" t="s">
        <v>13</v>
      </c>
      <c r="H16" s="61"/>
      <c r="I16" s="61">
        <f>I17 + I18 + I19 + I20 + I21 + I22 + I23 + I24 + I25 + I26 + I27</f>
        <v>223964.24000000002</v>
      </c>
    </row>
    <row r="17" spans="1:9" ht="26.1" customHeight="1">
      <c r="A17" s="62" t="s">
        <v>21</v>
      </c>
      <c r="B17" s="62" t="s">
        <v>22</v>
      </c>
      <c r="C17" s="62" t="s">
        <v>23</v>
      </c>
      <c r="D17" s="62" t="s">
        <v>24</v>
      </c>
      <c r="E17" s="63" t="s">
        <v>18</v>
      </c>
      <c r="F17" s="64">
        <v>1565.26</v>
      </c>
      <c r="G17" s="65">
        <v>1.59</v>
      </c>
      <c r="H17" s="65">
        <f>ROUND(ROUND(G17 * I12, 2) + G17, 2)</f>
        <v>2.0099999999999998</v>
      </c>
      <c r="I17" s="65">
        <f t="shared" si="0"/>
        <v>3146.17</v>
      </c>
    </row>
    <row r="18" spans="1:9" ht="39" customHeight="1">
      <c r="A18" s="62" t="s">
        <v>25</v>
      </c>
      <c r="B18" s="62" t="s">
        <v>26</v>
      </c>
      <c r="C18" s="62" t="s">
        <v>16</v>
      </c>
      <c r="D18" s="62" t="s">
        <v>27</v>
      </c>
      <c r="E18" s="63" t="s">
        <v>28</v>
      </c>
      <c r="F18" s="64">
        <v>23.48</v>
      </c>
      <c r="G18" s="65">
        <v>1.82</v>
      </c>
      <c r="H18" s="65">
        <f>ROUND(ROUND(G18 * I12, 2) + G18, 2)</f>
        <v>2.2999999999999998</v>
      </c>
      <c r="I18" s="65">
        <f t="shared" si="0"/>
        <v>54</v>
      </c>
    </row>
    <row r="19" spans="1:9" ht="51.95" customHeight="1">
      <c r="A19" s="62" t="s">
        <v>29</v>
      </c>
      <c r="B19" s="62">
        <v>102333</v>
      </c>
      <c r="C19" s="62" t="s">
        <v>16</v>
      </c>
      <c r="D19" s="62" t="s">
        <v>31</v>
      </c>
      <c r="E19" s="63" t="s">
        <v>28</v>
      </c>
      <c r="F19" s="64">
        <v>18.02</v>
      </c>
      <c r="G19" s="65">
        <v>0.73</v>
      </c>
      <c r="H19" s="65">
        <f>ROUND(ROUND(G19 * I12, 2) + G19, 2)</f>
        <v>0.92</v>
      </c>
      <c r="I19" s="65">
        <f t="shared" si="0"/>
        <v>16.579999999999998</v>
      </c>
    </row>
    <row r="20" spans="1:9" ht="39" customHeight="1">
      <c r="A20" s="62" t="s">
        <v>32</v>
      </c>
      <c r="B20" s="62" t="s">
        <v>33</v>
      </c>
      <c r="C20" s="62" t="s">
        <v>16</v>
      </c>
      <c r="D20" s="62" t="s">
        <v>34</v>
      </c>
      <c r="E20" s="63" t="s">
        <v>35</v>
      </c>
      <c r="F20" s="64">
        <v>46.96</v>
      </c>
      <c r="G20" s="65">
        <v>1682.14</v>
      </c>
      <c r="H20" s="65">
        <f>ROUND(ROUND(G20 * I12, 2) + G20, 2)</f>
        <v>2122.36</v>
      </c>
      <c r="I20" s="65">
        <f t="shared" si="0"/>
        <v>99666.03</v>
      </c>
    </row>
    <row r="21" spans="1:9" ht="39" customHeight="1">
      <c r="A21" s="62" t="s">
        <v>36</v>
      </c>
      <c r="B21" s="62" t="s">
        <v>37</v>
      </c>
      <c r="C21" s="62" t="s">
        <v>16</v>
      </c>
      <c r="D21" s="62" t="s">
        <v>38</v>
      </c>
      <c r="E21" s="63" t="s">
        <v>39</v>
      </c>
      <c r="F21" s="64">
        <v>1408.73</v>
      </c>
      <c r="G21" s="65">
        <v>3.01</v>
      </c>
      <c r="H21" s="65">
        <f>ROUND(ROUND(G21 * I12, 2) + G21, 2)</f>
        <v>3.8</v>
      </c>
      <c r="I21" s="65">
        <f t="shared" si="0"/>
        <v>5353.17</v>
      </c>
    </row>
    <row r="22" spans="1:9" ht="39" customHeight="1">
      <c r="A22" s="62" t="s">
        <v>40</v>
      </c>
      <c r="B22" s="62">
        <v>97915</v>
      </c>
      <c r="C22" s="62" t="s">
        <v>16</v>
      </c>
      <c r="D22" s="62" t="s">
        <v>42</v>
      </c>
      <c r="E22" s="63" t="s">
        <v>39</v>
      </c>
      <c r="F22" s="64">
        <v>1081.44</v>
      </c>
      <c r="G22" s="65">
        <v>1.21</v>
      </c>
      <c r="H22" s="65">
        <f>ROUND(ROUND(G22 * I12, 2) + G22, 2)</f>
        <v>1.53</v>
      </c>
      <c r="I22" s="65">
        <f t="shared" si="0"/>
        <v>1654.6</v>
      </c>
    </row>
    <row r="23" spans="1:9" ht="65.099999999999994" customHeight="1">
      <c r="A23" s="62" t="s">
        <v>43</v>
      </c>
      <c r="B23" s="62" t="s">
        <v>44</v>
      </c>
      <c r="C23" s="62" t="s">
        <v>45</v>
      </c>
      <c r="D23" s="62" t="s">
        <v>46</v>
      </c>
      <c r="E23" s="63" t="s">
        <v>35</v>
      </c>
      <c r="F23" s="64">
        <v>46.96</v>
      </c>
      <c r="G23" s="65">
        <v>1796.47</v>
      </c>
      <c r="H23" s="65">
        <f>ROUND(ROUND(G23 * I12, 2) + G23, 2)</f>
        <v>2266.61</v>
      </c>
      <c r="I23" s="65">
        <f t="shared" si="0"/>
        <v>106440.01</v>
      </c>
    </row>
    <row r="24" spans="1:9" ht="39" customHeight="1">
      <c r="A24" s="62" t="s">
        <v>47</v>
      </c>
      <c r="B24" s="62" t="s">
        <v>37</v>
      </c>
      <c r="C24" s="62" t="s">
        <v>16</v>
      </c>
      <c r="D24" s="62" t="s">
        <v>38</v>
      </c>
      <c r="E24" s="63" t="s">
        <v>39</v>
      </c>
      <c r="F24" s="64">
        <v>1408.73</v>
      </c>
      <c r="G24" s="65">
        <v>3.01</v>
      </c>
      <c r="H24" s="65">
        <f>ROUND(ROUND(G24 * I12, 2) + G24, 2)</f>
        <v>3.8</v>
      </c>
      <c r="I24" s="65">
        <f t="shared" si="0"/>
        <v>5353.17</v>
      </c>
    </row>
    <row r="25" spans="1:9" ht="39" customHeight="1">
      <c r="A25" s="62" t="s">
        <v>48</v>
      </c>
      <c r="B25" s="62" t="s">
        <v>41</v>
      </c>
      <c r="C25" s="62" t="s">
        <v>16</v>
      </c>
      <c r="D25" s="62" t="s">
        <v>42</v>
      </c>
      <c r="E25" s="63" t="s">
        <v>39</v>
      </c>
      <c r="F25" s="64">
        <v>1081.44</v>
      </c>
      <c r="G25" s="65">
        <v>1.21</v>
      </c>
      <c r="H25" s="65">
        <f>ROUND(ROUND(G25 * I12, 2) + G25, 2)</f>
        <v>1.53</v>
      </c>
      <c r="I25" s="65">
        <f t="shared" si="0"/>
        <v>1654.6</v>
      </c>
    </row>
    <row r="26" spans="1:9" ht="39" customHeight="1">
      <c r="A26" s="62" t="s">
        <v>49</v>
      </c>
      <c r="B26" s="62" t="s">
        <v>50</v>
      </c>
      <c r="C26" s="62" t="s">
        <v>45</v>
      </c>
      <c r="D26" s="62" t="s">
        <v>51</v>
      </c>
      <c r="E26" s="63" t="s">
        <v>52</v>
      </c>
      <c r="F26" s="64">
        <v>1</v>
      </c>
      <c r="G26" s="65">
        <v>450.46</v>
      </c>
      <c r="H26" s="65">
        <f>ROUND(ROUND(G26 * I12, 2) + G26, 2)</f>
        <v>568.35</v>
      </c>
      <c r="I26" s="65">
        <f t="shared" si="0"/>
        <v>568.35</v>
      </c>
    </row>
    <row r="27" spans="1:9" ht="26.1" customHeight="1">
      <c r="A27" s="62" t="s">
        <v>53</v>
      </c>
      <c r="B27" s="62" t="s">
        <v>54</v>
      </c>
      <c r="C27" s="62" t="s">
        <v>55</v>
      </c>
      <c r="D27" s="62" t="s">
        <v>56</v>
      </c>
      <c r="E27" s="63" t="s">
        <v>57</v>
      </c>
      <c r="F27" s="64">
        <v>0.05</v>
      </c>
      <c r="G27" s="65">
        <v>912.36</v>
      </c>
      <c r="H27" s="65">
        <f>ROUND(ROUND(G27 * I12, 2) + G27, 2)</f>
        <v>1151.1199999999999</v>
      </c>
      <c r="I27" s="65">
        <f t="shared" si="0"/>
        <v>57.56</v>
      </c>
    </row>
    <row r="28" spans="1:9" ht="24" customHeight="1">
      <c r="A28" s="58" t="s">
        <v>58</v>
      </c>
      <c r="B28" s="58" t="s">
        <v>11</v>
      </c>
      <c r="C28" s="58"/>
      <c r="D28" s="58" t="s">
        <v>59</v>
      </c>
      <c r="E28" s="59"/>
      <c r="F28" s="60"/>
      <c r="G28" s="60" t="s">
        <v>13</v>
      </c>
      <c r="H28" s="61"/>
      <c r="I28" s="61">
        <f>I29 + I30 + I31 + I32 + I33 + I34 + I35 + I36 + I37 + I38</f>
        <v>110954.06999999999</v>
      </c>
    </row>
    <row r="29" spans="1:9" ht="26.1" customHeight="1">
      <c r="A29" s="62" t="s">
        <v>60</v>
      </c>
      <c r="B29" s="62">
        <v>2593</v>
      </c>
      <c r="C29" s="62" t="s">
        <v>23</v>
      </c>
      <c r="D29" s="62" t="s">
        <v>24</v>
      </c>
      <c r="E29" s="63" t="s">
        <v>18</v>
      </c>
      <c r="F29" s="64">
        <v>774.67</v>
      </c>
      <c r="G29" s="65">
        <v>1.59</v>
      </c>
      <c r="H29" s="65">
        <f>ROUND(ROUND(G29 * I12, 2) + G29, 2)</f>
        <v>2.0099999999999998</v>
      </c>
      <c r="I29" s="65">
        <f t="shared" si="0"/>
        <v>1557.09</v>
      </c>
    </row>
    <row r="30" spans="1:9" ht="39" customHeight="1">
      <c r="A30" s="62" t="s">
        <v>61</v>
      </c>
      <c r="B30" s="62">
        <v>102332</v>
      </c>
      <c r="C30" s="62" t="s">
        <v>16</v>
      </c>
      <c r="D30" s="62" t="s">
        <v>27</v>
      </c>
      <c r="E30" s="63" t="s">
        <v>28</v>
      </c>
      <c r="F30" s="64">
        <v>11.62</v>
      </c>
      <c r="G30" s="65">
        <v>1.82</v>
      </c>
      <c r="H30" s="65">
        <f>ROUND(ROUND(G30 * I12, 2) + G30, 2)</f>
        <v>2.2999999999999998</v>
      </c>
      <c r="I30" s="65">
        <f t="shared" si="0"/>
        <v>26.73</v>
      </c>
    </row>
    <row r="31" spans="1:9" ht="51.95" customHeight="1">
      <c r="A31" s="62" t="s">
        <v>62</v>
      </c>
      <c r="B31" s="62" t="s">
        <v>30</v>
      </c>
      <c r="C31" s="62" t="s">
        <v>16</v>
      </c>
      <c r="D31" s="62" t="s">
        <v>31</v>
      </c>
      <c r="E31" s="63" t="s">
        <v>28</v>
      </c>
      <c r="F31" s="64">
        <v>8.92</v>
      </c>
      <c r="G31" s="65">
        <v>0.73</v>
      </c>
      <c r="H31" s="65">
        <f>ROUND(ROUND(G31 * I12, 2) + G31, 2)</f>
        <v>0.92</v>
      </c>
      <c r="I31" s="65">
        <f t="shared" si="0"/>
        <v>8.2100000000000009</v>
      </c>
    </row>
    <row r="32" spans="1:9" ht="39" customHeight="1">
      <c r="A32" s="62" t="s">
        <v>63</v>
      </c>
      <c r="B32" s="62" t="s">
        <v>33</v>
      </c>
      <c r="C32" s="62" t="s">
        <v>16</v>
      </c>
      <c r="D32" s="62" t="s">
        <v>34</v>
      </c>
      <c r="E32" s="63" t="s">
        <v>35</v>
      </c>
      <c r="F32" s="64">
        <v>23.24</v>
      </c>
      <c r="G32" s="65">
        <v>1682.14</v>
      </c>
      <c r="H32" s="65">
        <f>ROUND(ROUND(G32 * I12, 2) + G32, 2)</f>
        <v>2122.36</v>
      </c>
      <c r="I32" s="65">
        <f t="shared" si="0"/>
        <v>49323.65</v>
      </c>
    </row>
    <row r="33" spans="1:9" ht="39" customHeight="1">
      <c r="A33" s="62" t="s">
        <v>64</v>
      </c>
      <c r="B33" s="62">
        <v>97914</v>
      </c>
      <c r="C33" s="62" t="s">
        <v>16</v>
      </c>
      <c r="D33" s="62" t="s">
        <v>38</v>
      </c>
      <c r="E33" s="63" t="s">
        <v>39</v>
      </c>
      <c r="F33" s="64">
        <v>697.2</v>
      </c>
      <c r="G33" s="65">
        <v>3.01</v>
      </c>
      <c r="H33" s="65">
        <f>ROUND(ROUND(G33 * I12, 2) + G33, 2)</f>
        <v>3.8</v>
      </c>
      <c r="I33" s="65">
        <f t="shared" si="0"/>
        <v>2649.36</v>
      </c>
    </row>
    <row r="34" spans="1:9" ht="39" customHeight="1">
      <c r="A34" s="62" t="s">
        <v>65</v>
      </c>
      <c r="B34" s="62">
        <v>97915</v>
      </c>
      <c r="C34" s="62" t="s">
        <v>16</v>
      </c>
      <c r="D34" s="62" t="s">
        <v>42</v>
      </c>
      <c r="E34" s="63" t="s">
        <v>39</v>
      </c>
      <c r="F34" s="64">
        <v>535.22</v>
      </c>
      <c r="G34" s="65">
        <v>1.21</v>
      </c>
      <c r="H34" s="65">
        <f>ROUND(ROUND(G34 * I12, 2) + G34, 2)</f>
        <v>1.53</v>
      </c>
      <c r="I34" s="65">
        <f t="shared" si="0"/>
        <v>818.89</v>
      </c>
    </row>
    <row r="35" spans="1:9" ht="65.099999999999994" customHeight="1">
      <c r="A35" s="62" t="s">
        <v>66</v>
      </c>
      <c r="B35" s="62" t="s">
        <v>44</v>
      </c>
      <c r="C35" s="62" t="s">
        <v>45</v>
      </c>
      <c r="D35" s="62" t="s">
        <v>46</v>
      </c>
      <c r="E35" s="63" t="s">
        <v>35</v>
      </c>
      <c r="F35" s="64">
        <v>23.24</v>
      </c>
      <c r="G35" s="65">
        <v>1796.47</v>
      </c>
      <c r="H35" s="65">
        <f>ROUND(ROUND(G35 * I12, 2) + G35, 2)</f>
        <v>2266.61</v>
      </c>
      <c r="I35" s="65">
        <f t="shared" si="0"/>
        <v>52676.02</v>
      </c>
    </row>
    <row r="36" spans="1:9" ht="39" customHeight="1">
      <c r="A36" s="62" t="s">
        <v>67</v>
      </c>
      <c r="B36" s="62" t="s">
        <v>37</v>
      </c>
      <c r="C36" s="62" t="s">
        <v>16</v>
      </c>
      <c r="D36" s="62" t="s">
        <v>38</v>
      </c>
      <c r="E36" s="63" t="s">
        <v>39</v>
      </c>
      <c r="F36" s="64">
        <v>697.2</v>
      </c>
      <c r="G36" s="65">
        <v>3.01</v>
      </c>
      <c r="H36" s="65">
        <f>ROUND(ROUND(G36 * I12, 2) + G36, 2)</f>
        <v>3.8</v>
      </c>
      <c r="I36" s="65">
        <f t="shared" si="0"/>
        <v>2649.36</v>
      </c>
    </row>
    <row r="37" spans="1:9" ht="39" customHeight="1">
      <c r="A37" s="62" t="s">
        <v>68</v>
      </c>
      <c r="B37" s="62">
        <v>97915</v>
      </c>
      <c r="C37" s="62" t="s">
        <v>16</v>
      </c>
      <c r="D37" s="62" t="s">
        <v>42</v>
      </c>
      <c r="E37" s="63" t="s">
        <v>39</v>
      </c>
      <c r="F37" s="64">
        <v>535.22</v>
      </c>
      <c r="G37" s="65">
        <v>1.21</v>
      </c>
      <c r="H37" s="65">
        <f>ROUND(ROUND(G37 * I12, 2) + G37, 2)</f>
        <v>1.53</v>
      </c>
      <c r="I37" s="65">
        <f t="shared" si="0"/>
        <v>818.89</v>
      </c>
    </row>
    <row r="38" spans="1:9" ht="24" customHeight="1">
      <c r="A38" s="62" t="s">
        <v>69</v>
      </c>
      <c r="B38" s="62" t="s">
        <v>70</v>
      </c>
      <c r="C38" s="62" t="s">
        <v>55</v>
      </c>
      <c r="D38" s="62" t="s">
        <v>71</v>
      </c>
      <c r="E38" s="63" t="s">
        <v>72</v>
      </c>
      <c r="F38" s="64">
        <v>1</v>
      </c>
      <c r="G38" s="65">
        <v>337.54</v>
      </c>
      <c r="H38" s="65">
        <f>ROUND(ROUND(G38 * I12, 2) + G38, 2)</f>
        <v>425.87</v>
      </c>
      <c r="I38" s="65">
        <f t="shared" si="0"/>
        <v>425.87</v>
      </c>
    </row>
    <row r="39" spans="1:9" ht="24" customHeight="1">
      <c r="A39" s="58" t="s">
        <v>73</v>
      </c>
      <c r="B39" s="58" t="s">
        <v>11</v>
      </c>
      <c r="C39" s="58"/>
      <c r="D39" s="58" t="s">
        <v>74</v>
      </c>
      <c r="E39" s="59"/>
      <c r="F39" s="60"/>
      <c r="G39" s="60" t="s">
        <v>13</v>
      </c>
      <c r="H39" s="61"/>
      <c r="I39" s="61">
        <f>I40 + I41 + I42 + I43 + I44 + I45 + I46 + I47 + I48 + I49 + I50</f>
        <v>122809.28</v>
      </c>
    </row>
    <row r="40" spans="1:9" ht="26.1" customHeight="1">
      <c r="A40" s="62" t="s">
        <v>75</v>
      </c>
      <c r="B40" s="62">
        <v>2593</v>
      </c>
      <c r="C40" s="62" t="s">
        <v>23</v>
      </c>
      <c r="D40" s="62" t="s">
        <v>24</v>
      </c>
      <c r="E40" s="63" t="s">
        <v>18</v>
      </c>
      <c r="F40" s="64">
        <v>839.82</v>
      </c>
      <c r="G40" s="65">
        <v>1.59</v>
      </c>
      <c r="H40" s="65">
        <f>ROUND(ROUND(G40 * I12, 2) + G40, 2)</f>
        <v>2.0099999999999998</v>
      </c>
      <c r="I40" s="65">
        <f t="shared" si="0"/>
        <v>1688.04</v>
      </c>
    </row>
    <row r="41" spans="1:9" ht="39" customHeight="1">
      <c r="A41" s="62" t="s">
        <v>76</v>
      </c>
      <c r="B41" s="62">
        <v>102332</v>
      </c>
      <c r="C41" s="62" t="s">
        <v>16</v>
      </c>
      <c r="D41" s="62" t="s">
        <v>27</v>
      </c>
      <c r="E41" s="63" t="s">
        <v>28</v>
      </c>
      <c r="F41" s="64">
        <v>12.6</v>
      </c>
      <c r="G41" s="65">
        <v>1.82</v>
      </c>
      <c r="H41" s="65">
        <f>ROUND(ROUND(G41 * I12, 2) + G41, 2)</f>
        <v>2.2999999999999998</v>
      </c>
      <c r="I41" s="65">
        <f t="shared" si="0"/>
        <v>28.98</v>
      </c>
    </row>
    <row r="42" spans="1:9" ht="51.95" customHeight="1">
      <c r="A42" s="62" t="s">
        <v>77</v>
      </c>
      <c r="B42" s="62">
        <v>102333</v>
      </c>
      <c r="C42" s="62" t="s">
        <v>16</v>
      </c>
      <c r="D42" s="62" t="s">
        <v>31</v>
      </c>
      <c r="E42" s="63" t="s">
        <v>28</v>
      </c>
      <c r="F42" s="64">
        <v>9.67</v>
      </c>
      <c r="G42" s="65">
        <v>0.73</v>
      </c>
      <c r="H42" s="65">
        <f>ROUND(ROUND(G42 * I12, 2) + G42, 2)</f>
        <v>0.92</v>
      </c>
      <c r="I42" s="65">
        <f t="shared" si="0"/>
        <v>8.9</v>
      </c>
    </row>
    <row r="43" spans="1:9" ht="39" customHeight="1">
      <c r="A43" s="62" t="s">
        <v>78</v>
      </c>
      <c r="B43" s="62">
        <v>95996</v>
      </c>
      <c r="C43" s="62" t="s">
        <v>16</v>
      </c>
      <c r="D43" s="62" t="s">
        <v>34</v>
      </c>
      <c r="E43" s="63" t="s">
        <v>35</v>
      </c>
      <c r="F43" s="64">
        <v>25.19</v>
      </c>
      <c r="G43" s="65">
        <v>1682.14</v>
      </c>
      <c r="H43" s="65">
        <f>ROUND(ROUND(G43 * I12, 2) + G43, 2)</f>
        <v>2122.36</v>
      </c>
      <c r="I43" s="65">
        <f t="shared" si="0"/>
        <v>53462.25</v>
      </c>
    </row>
    <row r="44" spans="1:9" ht="39" customHeight="1">
      <c r="A44" s="62" t="s">
        <v>79</v>
      </c>
      <c r="B44" s="62">
        <v>97914</v>
      </c>
      <c r="C44" s="62" t="s">
        <v>16</v>
      </c>
      <c r="D44" s="62" t="s">
        <v>38</v>
      </c>
      <c r="E44" s="63" t="s">
        <v>39</v>
      </c>
      <c r="F44" s="64">
        <v>755.84</v>
      </c>
      <c r="G44" s="65">
        <v>3.01</v>
      </c>
      <c r="H44" s="65">
        <f>ROUND(ROUND(G44 * I12, 2) + G44, 2)</f>
        <v>3.8</v>
      </c>
      <c r="I44" s="65">
        <f t="shared" si="0"/>
        <v>2872.19</v>
      </c>
    </row>
    <row r="45" spans="1:9" ht="39" customHeight="1">
      <c r="A45" s="62" t="s">
        <v>80</v>
      </c>
      <c r="B45" s="62">
        <v>97915</v>
      </c>
      <c r="C45" s="62" t="s">
        <v>16</v>
      </c>
      <c r="D45" s="62" t="s">
        <v>42</v>
      </c>
      <c r="E45" s="63" t="s">
        <v>39</v>
      </c>
      <c r="F45" s="64">
        <v>580.23</v>
      </c>
      <c r="G45" s="65">
        <v>1.21</v>
      </c>
      <c r="H45" s="65">
        <f>ROUND(ROUND(G45 * I12, 2) + G45, 2)</f>
        <v>1.53</v>
      </c>
      <c r="I45" s="65">
        <f t="shared" si="0"/>
        <v>887.75</v>
      </c>
    </row>
    <row r="46" spans="1:9" ht="65.099999999999994" customHeight="1">
      <c r="A46" s="62" t="s">
        <v>81</v>
      </c>
      <c r="B46" s="62" t="s">
        <v>44</v>
      </c>
      <c r="C46" s="62" t="s">
        <v>45</v>
      </c>
      <c r="D46" s="62" t="s">
        <v>46</v>
      </c>
      <c r="E46" s="63" t="s">
        <v>35</v>
      </c>
      <c r="F46" s="64">
        <v>25.2</v>
      </c>
      <c r="G46" s="65">
        <v>1796.47</v>
      </c>
      <c r="H46" s="65">
        <f>ROUND(ROUND(G46 * I12, 2) + G46, 2)</f>
        <v>2266.61</v>
      </c>
      <c r="I46" s="65">
        <f t="shared" si="0"/>
        <v>57118.57</v>
      </c>
    </row>
    <row r="47" spans="1:9" ht="39" customHeight="1">
      <c r="A47" s="62" t="s">
        <v>82</v>
      </c>
      <c r="B47" s="62">
        <v>97914</v>
      </c>
      <c r="C47" s="62" t="s">
        <v>16</v>
      </c>
      <c r="D47" s="62" t="s">
        <v>38</v>
      </c>
      <c r="E47" s="63" t="s">
        <v>39</v>
      </c>
      <c r="F47" s="64">
        <v>755.84</v>
      </c>
      <c r="G47" s="65">
        <v>3.01</v>
      </c>
      <c r="H47" s="65">
        <f>ROUND(ROUND(G47 * I12, 2) + G47, 2)</f>
        <v>3.8</v>
      </c>
      <c r="I47" s="65">
        <f t="shared" si="0"/>
        <v>2872.19</v>
      </c>
    </row>
    <row r="48" spans="1:9" ht="39" customHeight="1">
      <c r="A48" s="62" t="s">
        <v>83</v>
      </c>
      <c r="B48" s="62">
        <v>97915</v>
      </c>
      <c r="C48" s="62" t="s">
        <v>16</v>
      </c>
      <c r="D48" s="62" t="s">
        <v>42</v>
      </c>
      <c r="E48" s="63" t="s">
        <v>39</v>
      </c>
      <c r="F48" s="64">
        <v>580.23</v>
      </c>
      <c r="G48" s="65">
        <v>1.21</v>
      </c>
      <c r="H48" s="65">
        <f>ROUND(ROUND(G48 * I12, 2) + G48, 2)</f>
        <v>1.53</v>
      </c>
      <c r="I48" s="65">
        <f t="shared" si="0"/>
        <v>887.75</v>
      </c>
    </row>
    <row r="49" spans="1:9" ht="39" customHeight="1">
      <c r="A49" s="62" t="s">
        <v>84</v>
      </c>
      <c r="B49" s="62" t="s">
        <v>50</v>
      </c>
      <c r="C49" s="62" t="s">
        <v>45</v>
      </c>
      <c r="D49" s="62" t="s">
        <v>51</v>
      </c>
      <c r="E49" s="63" t="s">
        <v>52</v>
      </c>
      <c r="F49" s="64">
        <v>3</v>
      </c>
      <c r="G49" s="65">
        <v>450.46</v>
      </c>
      <c r="H49" s="65">
        <f>ROUND(ROUND(G49 * I12, 2) + G49, 2)</f>
        <v>568.35</v>
      </c>
      <c r="I49" s="65">
        <f t="shared" si="0"/>
        <v>1705.05</v>
      </c>
    </row>
    <row r="50" spans="1:9" ht="24" customHeight="1">
      <c r="A50" s="62" t="s">
        <v>85</v>
      </c>
      <c r="B50" s="62" t="s">
        <v>70</v>
      </c>
      <c r="C50" s="62" t="s">
        <v>55</v>
      </c>
      <c r="D50" s="62" t="s">
        <v>71</v>
      </c>
      <c r="E50" s="63" t="s">
        <v>72</v>
      </c>
      <c r="F50" s="64">
        <v>3</v>
      </c>
      <c r="G50" s="65">
        <v>337.54</v>
      </c>
      <c r="H50" s="65">
        <f>ROUND(ROUND(G50 * I12, 2) + G50, 2)</f>
        <v>425.87</v>
      </c>
      <c r="I50" s="65">
        <f t="shared" si="0"/>
        <v>1277.6099999999999</v>
      </c>
    </row>
    <row r="51" spans="1:9">
      <c r="A51" s="146"/>
      <c r="B51" s="147"/>
      <c r="C51" s="147"/>
      <c r="D51" s="66"/>
      <c r="E51" s="148"/>
      <c r="F51" s="147"/>
      <c r="G51" s="160"/>
      <c r="H51" s="147"/>
      <c r="I51" s="161"/>
    </row>
    <row r="52" spans="1:9" ht="15">
      <c r="A52" s="149"/>
      <c r="B52" s="150"/>
      <c r="C52" s="150"/>
      <c r="D52" s="67"/>
      <c r="E52" s="68"/>
      <c r="F52" s="68"/>
      <c r="G52" s="150" t="s">
        <v>95</v>
      </c>
      <c r="H52" s="150"/>
      <c r="I52" s="69">
        <f>I14+I16+I28+I39</f>
        <v>460568.17000000004</v>
      </c>
    </row>
    <row r="53" spans="1:9">
      <c r="A53" s="70"/>
      <c r="B53" s="71"/>
      <c r="C53" s="71"/>
      <c r="D53" s="67"/>
      <c r="E53" s="72"/>
      <c r="F53" s="71"/>
      <c r="G53" s="73"/>
      <c r="H53" s="71"/>
      <c r="I53" s="74"/>
    </row>
    <row r="54" spans="1:9">
      <c r="A54" s="70"/>
      <c r="B54" s="71"/>
      <c r="C54" s="71"/>
      <c r="D54" s="67"/>
      <c r="E54" s="72"/>
      <c r="F54" s="71"/>
      <c r="G54" s="73"/>
      <c r="H54" s="71"/>
      <c r="I54" s="74"/>
    </row>
    <row r="55" spans="1:9">
      <c r="A55" s="75"/>
      <c r="B55" s="76"/>
      <c r="C55" s="76"/>
      <c r="D55" s="76"/>
      <c r="E55" s="76"/>
      <c r="F55" s="76"/>
      <c r="G55" s="76"/>
      <c r="H55" s="76"/>
      <c r="I55" s="77"/>
    </row>
    <row r="56" spans="1:9" ht="15">
      <c r="A56" s="151" t="s">
        <v>96</v>
      </c>
      <c r="B56" s="152"/>
      <c r="C56" s="152"/>
      <c r="D56" s="152"/>
      <c r="E56" s="152"/>
      <c r="F56" s="152"/>
      <c r="G56" s="152"/>
      <c r="H56" s="152"/>
      <c r="I56" s="153"/>
    </row>
    <row r="57" spans="1:9" ht="15">
      <c r="A57" s="151" t="s">
        <v>97</v>
      </c>
      <c r="B57" s="152"/>
      <c r="C57" s="152"/>
      <c r="D57" s="152"/>
      <c r="E57" s="152"/>
      <c r="F57" s="152"/>
      <c r="G57" s="152"/>
      <c r="H57" s="152"/>
      <c r="I57" s="153"/>
    </row>
    <row r="58" spans="1:9" ht="15">
      <c r="A58" s="78"/>
      <c r="B58" s="79"/>
      <c r="C58" s="79"/>
      <c r="D58" s="79"/>
      <c r="E58" s="79"/>
      <c r="F58" s="79"/>
      <c r="G58" s="79"/>
      <c r="H58" s="79"/>
      <c r="I58" s="80"/>
    </row>
  </sheetData>
  <mergeCells count="13">
    <mergeCell ref="A52:C52"/>
    <mergeCell ref="G52:H52"/>
    <mergeCell ref="A56:I56"/>
    <mergeCell ref="A57:I57"/>
    <mergeCell ref="G10:H10"/>
    <mergeCell ref="A11:C11"/>
    <mergeCell ref="G11:H11"/>
    <mergeCell ref="G51:I51"/>
    <mergeCell ref="D8:F8"/>
    <mergeCell ref="A9:B9"/>
    <mergeCell ref="D9:F9"/>
    <mergeCell ref="A51:C51"/>
    <mergeCell ref="E51:F51"/>
  </mergeCells>
  <pageMargins left="0.31496062992125984" right="0.31496062992125984" top="0.19685039370078741" bottom="0.19685039370078741" header="0.19685039370078741" footer="0"/>
  <pageSetup paperSize="9" scale="81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5"/>
  <sheetViews>
    <sheetView topLeftCell="A37" workbookViewId="0">
      <selection activeCell="B53" sqref="B1:K53"/>
    </sheetView>
  </sheetViews>
  <sheetFormatPr defaultRowHeight="14.25"/>
  <sheetData>
    <row r="1" spans="1:18">
      <c r="A1" s="81"/>
      <c r="B1" s="82"/>
      <c r="C1" s="82"/>
      <c r="D1" s="82"/>
      <c r="E1" s="82"/>
      <c r="F1" s="82"/>
      <c r="G1" s="83"/>
      <c r="H1" s="82"/>
      <c r="I1" s="82"/>
      <c r="J1" s="162" t="s">
        <v>86</v>
      </c>
      <c r="K1" s="162"/>
      <c r="L1" s="81"/>
      <c r="M1" s="81"/>
      <c r="N1" s="81"/>
      <c r="O1" s="81"/>
      <c r="P1" s="81"/>
      <c r="Q1" s="81"/>
      <c r="R1" s="81"/>
    </row>
    <row r="2" spans="1:18" ht="15.75">
      <c r="A2" s="81"/>
      <c r="B2" s="82"/>
      <c r="C2" s="82"/>
      <c r="D2" s="84" t="s">
        <v>98</v>
      </c>
      <c r="E2" s="82"/>
      <c r="F2" s="82"/>
      <c r="G2" s="82"/>
      <c r="H2" s="82"/>
      <c r="I2" s="82"/>
      <c r="J2" s="163" t="s">
        <v>88</v>
      </c>
      <c r="K2" s="163"/>
      <c r="L2" s="81"/>
      <c r="M2" s="81"/>
      <c r="N2" s="81"/>
      <c r="O2" s="81"/>
      <c r="P2" s="81"/>
      <c r="Q2" s="81"/>
      <c r="R2" s="81"/>
    </row>
    <row r="3" spans="1:18" ht="15.75">
      <c r="A3" s="81"/>
      <c r="B3" s="82"/>
      <c r="C3" s="82"/>
      <c r="D3" s="85" t="s">
        <v>89</v>
      </c>
      <c r="E3" s="82"/>
      <c r="F3" s="82"/>
      <c r="G3" s="82"/>
      <c r="H3" s="82"/>
      <c r="I3" s="82"/>
      <c r="J3" s="86"/>
      <c r="K3" s="86"/>
      <c r="L3" s="81"/>
      <c r="M3" s="81"/>
      <c r="N3" s="81"/>
      <c r="O3" s="81"/>
      <c r="P3" s="81"/>
      <c r="Q3" s="81"/>
      <c r="R3" s="81"/>
    </row>
    <row r="4" spans="1:18" ht="15.75">
      <c r="A4" s="81"/>
      <c r="B4" s="82"/>
      <c r="C4" s="82"/>
      <c r="D4" s="85" t="s">
        <v>90</v>
      </c>
      <c r="E4" s="82"/>
      <c r="F4" s="82"/>
      <c r="G4" s="82"/>
      <c r="H4" s="82"/>
      <c r="I4" s="82"/>
      <c r="J4" s="82"/>
      <c r="K4" s="82"/>
      <c r="L4" s="81"/>
      <c r="M4" s="81"/>
      <c r="N4" s="81"/>
      <c r="O4" s="81"/>
      <c r="P4" s="81"/>
      <c r="Q4" s="81"/>
      <c r="R4" s="81"/>
    </row>
    <row r="5" spans="1:18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1"/>
      <c r="M5" s="81"/>
      <c r="N5" s="81"/>
      <c r="O5" s="81"/>
      <c r="P5" s="81"/>
      <c r="Q5" s="81"/>
      <c r="R5" s="81"/>
    </row>
    <row r="6" spans="1:18">
      <c r="A6" s="81"/>
      <c r="B6" s="87"/>
      <c r="C6" s="87"/>
      <c r="D6" s="87"/>
      <c r="E6" s="87"/>
      <c r="F6" s="87"/>
      <c r="G6" s="87"/>
      <c r="H6" s="87"/>
      <c r="I6" s="87"/>
      <c r="J6" s="87"/>
      <c r="K6" s="87"/>
      <c r="L6" s="81"/>
      <c r="M6" s="81"/>
      <c r="N6" s="81"/>
      <c r="O6" s="81"/>
      <c r="P6" s="81"/>
      <c r="Q6" s="81"/>
      <c r="R6" s="81"/>
    </row>
    <row r="7" spans="1:18">
      <c r="A7" s="81"/>
      <c r="B7" s="87"/>
      <c r="C7" s="87"/>
      <c r="D7" s="87"/>
      <c r="E7" s="87"/>
      <c r="F7" s="87"/>
      <c r="G7" s="87"/>
      <c r="H7" s="87"/>
      <c r="I7" s="87"/>
      <c r="J7" s="87"/>
      <c r="K7" s="87"/>
      <c r="L7" s="81"/>
      <c r="M7" s="81"/>
      <c r="N7" s="81"/>
      <c r="O7" s="81"/>
      <c r="P7" s="81"/>
      <c r="Q7" s="81"/>
      <c r="R7" s="81"/>
    </row>
    <row r="8" spans="1:18">
      <c r="A8" s="81"/>
      <c r="B8" s="164" t="s">
        <v>92</v>
      </c>
      <c r="C8" s="164"/>
      <c r="D8" s="164"/>
      <c r="E8" s="164"/>
      <c r="F8" s="164"/>
      <c r="G8" s="164"/>
      <c r="H8" s="164"/>
      <c r="I8" s="164"/>
      <c r="J8" s="164"/>
      <c r="K8" s="164"/>
      <c r="L8" s="81"/>
      <c r="M8" s="81"/>
      <c r="N8" s="81"/>
      <c r="O8" s="81"/>
      <c r="P8" s="81"/>
      <c r="Q8" s="81"/>
      <c r="R8" s="81"/>
    </row>
    <row r="9" spans="1:18">
      <c r="A9" s="81"/>
      <c r="B9" s="165" t="str">
        <f>[1]ORÇAMENTO!D9</f>
        <v xml:space="preserve"> </v>
      </c>
      <c r="C9" s="165"/>
      <c r="D9" s="165"/>
      <c r="E9" s="165"/>
      <c r="F9" s="165"/>
      <c r="G9" s="165"/>
      <c r="H9" s="165"/>
      <c r="I9" s="165"/>
      <c r="J9" s="165"/>
      <c r="K9" s="165"/>
      <c r="L9" s="81"/>
      <c r="M9" s="81"/>
      <c r="N9" s="81"/>
      <c r="O9" s="81"/>
      <c r="P9" s="81"/>
      <c r="Q9" s="81"/>
      <c r="R9" s="81"/>
    </row>
    <row r="10" spans="1:18">
      <c r="A10" s="8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1"/>
      <c r="M10" s="81"/>
      <c r="N10" s="81"/>
      <c r="O10" s="81"/>
      <c r="P10" s="81"/>
      <c r="Q10" s="81"/>
      <c r="R10" s="81"/>
    </row>
    <row r="11" spans="1:18">
      <c r="A11" s="81"/>
      <c r="B11" s="166" t="s">
        <v>99</v>
      </c>
      <c r="C11" s="166"/>
      <c r="D11" s="166"/>
      <c r="E11" s="166"/>
      <c r="F11" s="166"/>
      <c r="G11" s="166"/>
      <c r="H11" s="166"/>
      <c r="I11" s="166"/>
      <c r="J11" s="167">
        <v>0.5</v>
      </c>
      <c r="K11" s="167"/>
      <c r="L11" s="81"/>
      <c r="M11" s="81"/>
      <c r="N11" s="81"/>
      <c r="O11" s="81"/>
      <c r="P11" s="81"/>
      <c r="Q11" s="81"/>
      <c r="R11" s="81"/>
    </row>
    <row r="12" spans="1:18">
      <c r="A12" s="81"/>
      <c r="B12" s="168" t="s">
        <v>100</v>
      </c>
      <c r="C12" s="168"/>
      <c r="D12" s="168"/>
      <c r="E12" s="168"/>
      <c r="F12" s="168"/>
      <c r="G12" s="168"/>
      <c r="H12" s="168"/>
      <c r="I12" s="168"/>
      <c r="J12" s="169">
        <v>0.05</v>
      </c>
      <c r="K12" s="169"/>
      <c r="L12" s="81"/>
      <c r="M12" s="81"/>
      <c r="N12" s="81"/>
      <c r="O12" s="81"/>
      <c r="P12" s="81"/>
      <c r="Q12" s="81"/>
      <c r="R12" s="81"/>
    </row>
    <row r="13" spans="1:18">
      <c r="A13" s="81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1"/>
      <c r="M13" s="81"/>
      <c r="N13" s="81"/>
      <c r="O13" s="81"/>
      <c r="P13" s="81"/>
      <c r="Q13" s="81"/>
      <c r="R13" s="81"/>
    </row>
    <row r="14" spans="1:18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1"/>
      <c r="M14" s="81"/>
      <c r="N14" s="81"/>
      <c r="O14" s="81"/>
      <c r="P14" s="81"/>
      <c r="Q14" s="81"/>
      <c r="R14" s="81"/>
    </row>
    <row r="15" spans="1:18">
      <c r="A15" s="81"/>
      <c r="B15" s="170" t="s">
        <v>101</v>
      </c>
      <c r="C15" s="170"/>
      <c r="D15" s="170"/>
      <c r="E15" s="170"/>
      <c r="F15" s="170"/>
      <c r="G15" s="170"/>
      <c r="H15" s="170"/>
      <c r="I15" s="170"/>
      <c r="J15" s="170"/>
      <c r="K15" s="170"/>
      <c r="L15" s="81"/>
      <c r="M15" s="81"/>
      <c r="N15" s="81"/>
      <c r="O15" s="81"/>
      <c r="P15" s="81"/>
      <c r="Q15" s="81"/>
      <c r="R15" s="81"/>
    </row>
    <row r="16" spans="1:18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1"/>
      <c r="M16" s="81"/>
      <c r="N16" s="81"/>
      <c r="O16" s="81"/>
      <c r="P16" s="81"/>
      <c r="Q16" s="81"/>
      <c r="R16" s="81"/>
    </row>
    <row r="17" spans="1:18">
      <c r="A17" s="81"/>
      <c r="B17" s="164" t="s">
        <v>102</v>
      </c>
      <c r="C17" s="164"/>
      <c r="D17" s="164"/>
      <c r="E17" s="164"/>
      <c r="F17" s="164"/>
      <c r="G17" s="164"/>
      <c r="H17" s="164"/>
      <c r="I17" s="164"/>
      <c r="J17" s="164"/>
      <c r="K17" s="164"/>
      <c r="L17" s="81"/>
      <c r="M17" s="81"/>
      <c r="N17" s="81"/>
      <c r="O17" s="81"/>
      <c r="P17" s="81"/>
      <c r="Q17" s="81"/>
      <c r="R17" s="81"/>
    </row>
    <row r="18" spans="1:18">
      <c r="A18" s="81"/>
      <c r="B18" s="171" t="s">
        <v>103</v>
      </c>
      <c r="C18" s="171"/>
      <c r="D18" s="171"/>
      <c r="E18" s="171"/>
      <c r="F18" s="171"/>
      <c r="G18" s="171"/>
      <c r="H18" s="171"/>
      <c r="I18" s="171"/>
      <c r="J18" s="171"/>
      <c r="K18" s="171"/>
      <c r="L18" s="81"/>
      <c r="M18" s="81"/>
      <c r="N18" s="81"/>
      <c r="O18" s="81"/>
      <c r="P18" s="81"/>
      <c r="Q18" s="81"/>
      <c r="R18" s="81"/>
    </row>
    <row r="19" spans="1:18">
      <c r="A19" s="8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1"/>
      <c r="M19" s="81"/>
      <c r="N19" s="81"/>
      <c r="O19" s="81"/>
      <c r="P19" s="81"/>
      <c r="Q19" s="81"/>
      <c r="R19" s="81"/>
    </row>
    <row r="20" spans="1:18">
      <c r="A20" s="81"/>
      <c r="B20" s="176" t="s">
        <v>104</v>
      </c>
      <c r="C20" s="176"/>
      <c r="D20" s="176"/>
      <c r="E20" s="176"/>
      <c r="F20" s="176"/>
      <c r="G20" s="176"/>
      <c r="H20" s="176"/>
      <c r="I20" s="176"/>
      <c r="J20" s="176" t="s">
        <v>105</v>
      </c>
      <c r="K20" s="177" t="s">
        <v>106</v>
      </c>
      <c r="L20" s="81"/>
      <c r="M20" s="172" t="s">
        <v>107</v>
      </c>
      <c r="N20" s="172"/>
      <c r="O20" s="172"/>
      <c r="P20" s="173" t="s">
        <v>108</v>
      </c>
      <c r="Q20" s="173" t="s">
        <v>109</v>
      </c>
      <c r="R20" s="173" t="s">
        <v>110</v>
      </c>
    </row>
    <row r="21" spans="1:18">
      <c r="A21" s="81"/>
      <c r="B21" s="176"/>
      <c r="C21" s="176"/>
      <c r="D21" s="176"/>
      <c r="E21" s="176"/>
      <c r="F21" s="176"/>
      <c r="G21" s="176"/>
      <c r="H21" s="176"/>
      <c r="I21" s="176"/>
      <c r="J21" s="176"/>
      <c r="K21" s="177"/>
      <c r="L21" s="81"/>
      <c r="M21" s="172"/>
      <c r="N21" s="172"/>
      <c r="O21" s="172"/>
      <c r="P21" s="173"/>
      <c r="Q21" s="173"/>
      <c r="R21" s="173"/>
    </row>
    <row r="22" spans="1:18">
      <c r="A22" s="81"/>
      <c r="B22" s="174" t="s">
        <v>111</v>
      </c>
      <c r="C22" s="174"/>
      <c r="D22" s="174"/>
      <c r="E22" s="174"/>
      <c r="F22" s="174"/>
      <c r="G22" s="174"/>
      <c r="H22" s="174"/>
      <c r="I22" s="174"/>
      <c r="J22" s="89" t="s">
        <v>112</v>
      </c>
      <c r="K22" s="90">
        <v>3.7999999999999999E-2</v>
      </c>
      <c r="L22" s="81"/>
      <c r="M22" s="175" t="s">
        <v>113</v>
      </c>
      <c r="N22" s="175"/>
      <c r="O22" s="175"/>
      <c r="P22" s="91">
        <v>3.7999999999999999E-2</v>
      </c>
      <c r="Q22" s="91">
        <v>4.0099999999999997E-2</v>
      </c>
      <c r="R22" s="91">
        <v>4.6699999999999998E-2</v>
      </c>
    </row>
    <row r="23" spans="1:18">
      <c r="A23" s="81"/>
      <c r="B23" s="174" t="s">
        <v>114</v>
      </c>
      <c r="C23" s="174"/>
      <c r="D23" s="174"/>
      <c r="E23" s="174"/>
      <c r="F23" s="174"/>
      <c r="G23" s="174"/>
      <c r="H23" s="174"/>
      <c r="I23" s="174"/>
      <c r="J23" s="89" t="s">
        <v>115</v>
      </c>
      <c r="K23" s="90">
        <v>3.5000000000000001E-3</v>
      </c>
      <c r="L23" s="81"/>
      <c r="M23" s="175" t="s">
        <v>113</v>
      </c>
      <c r="N23" s="175"/>
      <c r="O23" s="175"/>
      <c r="P23" s="91">
        <v>3.2000000000000002E-3</v>
      </c>
      <c r="Q23" s="91">
        <v>4.0000000000000001E-3</v>
      </c>
      <c r="R23" s="91">
        <v>7.4000000000000003E-3</v>
      </c>
    </row>
    <row r="24" spans="1:18">
      <c r="A24" s="81"/>
      <c r="B24" s="174" t="s">
        <v>116</v>
      </c>
      <c r="C24" s="174"/>
      <c r="D24" s="174"/>
      <c r="E24" s="174"/>
      <c r="F24" s="174"/>
      <c r="G24" s="174"/>
      <c r="H24" s="174"/>
      <c r="I24" s="174"/>
      <c r="J24" s="89" t="s">
        <v>117</v>
      </c>
      <c r="K24" s="90">
        <v>5.0000000000000001E-3</v>
      </c>
      <c r="L24" s="81"/>
      <c r="M24" s="175" t="s">
        <v>113</v>
      </c>
      <c r="N24" s="175"/>
      <c r="O24" s="175"/>
      <c r="P24" s="91">
        <v>5.0000000000000001E-3</v>
      </c>
      <c r="Q24" s="91">
        <v>5.6000000000000008E-3</v>
      </c>
      <c r="R24" s="91">
        <v>9.7000000000000003E-3</v>
      </c>
    </row>
    <row r="25" spans="1:18">
      <c r="A25" s="81"/>
      <c r="B25" s="174" t="s">
        <v>118</v>
      </c>
      <c r="C25" s="174"/>
      <c r="D25" s="174"/>
      <c r="E25" s="174"/>
      <c r="F25" s="174"/>
      <c r="G25" s="174"/>
      <c r="H25" s="174"/>
      <c r="I25" s="174"/>
      <c r="J25" s="89" t="s">
        <v>119</v>
      </c>
      <c r="K25" s="90">
        <v>1.0200000000000001E-2</v>
      </c>
      <c r="L25" s="81"/>
      <c r="M25" s="175" t="s">
        <v>113</v>
      </c>
      <c r="N25" s="175"/>
      <c r="O25" s="175"/>
      <c r="P25" s="91">
        <v>1.0200000000000001E-2</v>
      </c>
      <c r="Q25" s="91">
        <v>1.11E-2</v>
      </c>
      <c r="R25" s="91">
        <v>1.21E-2</v>
      </c>
    </row>
    <row r="26" spans="1:18">
      <c r="A26" s="81"/>
      <c r="B26" s="174" t="s">
        <v>120</v>
      </c>
      <c r="C26" s="174"/>
      <c r="D26" s="174"/>
      <c r="E26" s="174"/>
      <c r="F26" s="174"/>
      <c r="G26" s="174"/>
      <c r="H26" s="174"/>
      <c r="I26" s="174"/>
      <c r="J26" s="89" t="s">
        <v>121</v>
      </c>
      <c r="K26" s="90">
        <v>6.6400000000000001E-2</v>
      </c>
      <c r="L26" s="81"/>
      <c r="M26" s="175" t="s">
        <v>113</v>
      </c>
      <c r="N26" s="175"/>
      <c r="O26" s="175"/>
      <c r="P26" s="91">
        <v>6.6400000000000001E-2</v>
      </c>
      <c r="Q26" s="91">
        <v>7.2999999999999995E-2</v>
      </c>
      <c r="R26" s="91">
        <v>8.6899999999999991E-2</v>
      </c>
    </row>
    <row r="27" spans="1:18">
      <c r="A27" s="81"/>
      <c r="B27" s="174" t="s">
        <v>122</v>
      </c>
      <c r="C27" s="174"/>
      <c r="D27" s="174"/>
      <c r="E27" s="174"/>
      <c r="F27" s="174"/>
      <c r="G27" s="174"/>
      <c r="H27" s="174"/>
      <c r="I27" s="174"/>
      <c r="J27" s="89" t="s">
        <v>123</v>
      </c>
      <c r="K27" s="90">
        <v>3.6499999999999998E-2</v>
      </c>
      <c r="L27" s="81"/>
      <c r="M27" s="175" t="s">
        <v>113</v>
      </c>
      <c r="N27" s="175"/>
      <c r="O27" s="175"/>
      <c r="P27" s="91">
        <v>3.6499999999999998E-2</v>
      </c>
      <c r="Q27" s="91">
        <v>3.6499999999999998E-2</v>
      </c>
      <c r="R27" s="91">
        <v>3.6499999999999998E-2</v>
      </c>
    </row>
    <row r="28" spans="1:18">
      <c r="A28" s="81"/>
      <c r="B28" s="174" t="s">
        <v>124</v>
      </c>
      <c r="C28" s="174"/>
      <c r="D28" s="174"/>
      <c r="E28" s="174"/>
      <c r="F28" s="174"/>
      <c r="G28" s="174"/>
      <c r="H28" s="174"/>
      <c r="I28" s="174"/>
      <c r="J28" s="89" t="s">
        <v>125</v>
      </c>
      <c r="K28" s="92">
        <v>2.5000000000000001E-2</v>
      </c>
      <c r="L28" s="81"/>
      <c r="M28" s="175" t="s">
        <v>113</v>
      </c>
      <c r="N28" s="175"/>
      <c r="O28" s="175"/>
      <c r="P28" s="91">
        <v>0</v>
      </c>
      <c r="Q28" s="91">
        <v>2.5000000000000001E-2</v>
      </c>
      <c r="R28" s="91">
        <v>0.05</v>
      </c>
    </row>
    <row r="29" spans="1:18">
      <c r="A29" s="81"/>
      <c r="B29" s="174" t="s">
        <v>126</v>
      </c>
      <c r="C29" s="174"/>
      <c r="D29" s="174"/>
      <c r="E29" s="174"/>
      <c r="F29" s="174"/>
      <c r="G29" s="174"/>
      <c r="H29" s="174"/>
      <c r="I29" s="174"/>
      <c r="J29" s="89" t="s">
        <v>127</v>
      </c>
      <c r="K29" s="92">
        <v>4.4999999999999998E-2</v>
      </c>
      <c r="L29" s="81"/>
      <c r="M29" s="175" t="s">
        <v>113</v>
      </c>
      <c r="N29" s="175"/>
      <c r="O29" s="175"/>
      <c r="P29" s="93">
        <v>0</v>
      </c>
      <c r="Q29" s="93">
        <v>4.4999999999999998E-2</v>
      </c>
      <c r="R29" s="93">
        <v>4.4999999999999998E-2</v>
      </c>
    </row>
    <row r="30" spans="1:18">
      <c r="A30" s="81"/>
      <c r="B30" s="174" t="s">
        <v>128</v>
      </c>
      <c r="C30" s="174"/>
      <c r="D30" s="174"/>
      <c r="E30" s="174"/>
      <c r="F30" s="174"/>
      <c r="G30" s="174"/>
      <c r="H30" s="174"/>
      <c r="I30" s="174"/>
      <c r="J30" s="94" t="s">
        <v>129</v>
      </c>
      <c r="K30" s="92">
        <f>ROUND((((1+K22+K23+K24)*(1+K25)*(1+K26))/(1-(K27+K28)))-1,4)</f>
        <v>0.20119999999999999</v>
      </c>
      <c r="L30" s="81"/>
      <c r="M30" s="172" t="s">
        <v>130</v>
      </c>
      <c r="N30" s="172"/>
      <c r="O30" s="172"/>
      <c r="P30" s="91">
        <v>0.19600000000000001</v>
      </c>
      <c r="Q30" s="91">
        <v>0.2097</v>
      </c>
      <c r="R30" s="91">
        <v>0.24230000000000002</v>
      </c>
    </row>
    <row r="31" spans="1:18">
      <c r="A31" s="81"/>
      <c r="B31" s="179" t="s">
        <v>131</v>
      </c>
      <c r="C31" s="179"/>
      <c r="D31" s="179"/>
      <c r="E31" s="179"/>
      <c r="F31" s="179"/>
      <c r="G31" s="179"/>
      <c r="H31" s="179"/>
      <c r="I31" s="179"/>
      <c r="J31" s="95" t="s">
        <v>132</v>
      </c>
      <c r="K31" s="96">
        <f>ROUND((((1+K22+K23+K24)*(1+K25)*(1+K26))/(1-(K27+K28+K29)))-1,4)</f>
        <v>0.26169999999999999</v>
      </c>
      <c r="L31" s="81"/>
      <c r="M31" s="81"/>
      <c r="N31" s="81"/>
      <c r="O31" s="81"/>
      <c r="P31" s="81"/>
      <c r="Q31" s="81"/>
      <c r="R31" s="81"/>
    </row>
    <row r="32" spans="1:18">
      <c r="A32" s="81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1"/>
      <c r="M32" s="81"/>
      <c r="N32" s="81"/>
      <c r="O32" s="81"/>
      <c r="P32" s="81"/>
      <c r="Q32" s="81"/>
      <c r="R32" s="81"/>
    </row>
    <row r="33" spans="1:18">
      <c r="A33" s="81"/>
      <c r="B33" s="97" t="s">
        <v>13</v>
      </c>
      <c r="C33" s="180" t="s">
        <v>13</v>
      </c>
      <c r="D33" s="180"/>
      <c r="E33" s="180"/>
      <c r="F33" s="180"/>
      <c r="G33" s="180"/>
      <c r="H33" s="180"/>
      <c r="I33" s="180"/>
      <c r="J33" s="180"/>
      <c r="K33" s="180"/>
      <c r="L33" s="81"/>
      <c r="M33" s="81"/>
      <c r="N33" s="81"/>
      <c r="O33" s="81"/>
      <c r="P33" s="81"/>
      <c r="Q33" s="81"/>
      <c r="R33" s="81"/>
    </row>
    <row r="34" spans="1:18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1"/>
      <c r="M34" s="81"/>
      <c r="N34" s="81"/>
      <c r="O34" s="81"/>
      <c r="P34" s="81"/>
      <c r="Q34" s="81"/>
      <c r="R34" s="81"/>
    </row>
    <row r="35" spans="1:18">
      <c r="A35" s="81"/>
      <c r="B35" s="181" t="s">
        <v>133</v>
      </c>
      <c r="C35" s="181"/>
      <c r="D35" s="181"/>
      <c r="E35" s="181"/>
      <c r="F35" s="181"/>
      <c r="G35" s="181"/>
      <c r="H35" s="181"/>
      <c r="I35" s="181"/>
      <c r="J35" s="181"/>
      <c r="K35" s="181"/>
      <c r="L35" s="81"/>
      <c r="M35" s="81"/>
      <c r="N35" s="81"/>
      <c r="O35" s="81"/>
      <c r="P35" s="81"/>
      <c r="Q35" s="81"/>
      <c r="R35" s="81"/>
    </row>
    <row r="36" spans="1:18">
      <c r="A36" s="81"/>
      <c r="B36" s="98"/>
      <c r="C36" s="98"/>
      <c r="D36" s="98"/>
      <c r="E36" s="182" t="s">
        <v>134</v>
      </c>
      <c r="F36" s="183" t="s">
        <v>135</v>
      </c>
      <c r="G36" s="183"/>
      <c r="H36" s="183"/>
      <c r="I36" s="184" t="s">
        <v>136</v>
      </c>
      <c r="J36" s="98"/>
      <c r="K36" s="98"/>
      <c r="L36" s="81"/>
      <c r="M36" s="81"/>
      <c r="N36" s="81"/>
      <c r="O36" s="81"/>
      <c r="P36" s="81"/>
      <c r="Q36" s="81"/>
      <c r="R36" s="81"/>
    </row>
    <row r="37" spans="1:18">
      <c r="A37" s="81"/>
      <c r="B37" s="98"/>
      <c r="C37" s="98"/>
      <c r="D37" s="98"/>
      <c r="E37" s="182"/>
      <c r="F37" s="185" t="s">
        <v>137</v>
      </c>
      <c r="G37" s="185"/>
      <c r="H37" s="185"/>
      <c r="I37" s="184"/>
      <c r="J37" s="98"/>
      <c r="K37" s="98"/>
      <c r="L37" s="81"/>
      <c r="M37" s="81"/>
      <c r="N37" s="81"/>
      <c r="O37" s="81"/>
      <c r="P37" s="81"/>
      <c r="Q37" s="81"/>
      <c r="R37" s="81"/>
    </row>
    <row r="38" spans="1:18">
      <c r="A38" s="81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81"/>
      <c r="M38" s="81"/>
      <c r="N38" s="81"/>
      <c r="O38" s="81"/>
      <c r="P38" s="81"/>
      <c r="Q38" s="81"/>
      <c r="R38" s="81"/>
    </row>
    <row r="39" spans="1:18">
      <c r="A39" s="81"/>
      <c r="B39" s="178" t="s">
        <v>138</v>
      </c>
      <c r="C39" s="178"/>
      <c r="D39" s="178"/>
      <c r="E39" s="178"/>
      <c r="F39" s="178"/>
      <c r="G39" s="178"/>
      <c r="H39" s="178"/>
      <c r="I39" s="178"/>
      <c r="J39" s="178"/>
      <c r="K39" s="178"/>
      <c r="L39" s="81"/>
      <c r="M39" s="81"/>
      <c r="N39" s="81"/>
      <c r="O39" s="81"/>
      <c r="P39" s="81"/>
      <c r="Q39" s="81"/>
      <c r="R39" s="81"/>
    </row>
    <row r="40" spans="1:18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1"/>
      <c r="M40" s="81"/>
      <c r="N40" s="81"/>
      <c r="O40" s="81"/>
      <c r="P40" s="81"/>
      <c r="Q40" s="81"/>
      <c r="R40" s="81"/>
    </row>
    <row r="41" spans="1:18">
      <c r="A41" s="81"/>
      <c r="B41" s="178" t="s">
        <v>139</v>
      </c>
      <c r="C41" s="178"/>
      <c r="D41" s="178"/>
      <c r="E41" s="178"/>
      <c r="F41" s="178"/>
      <c r="G41" s="178"/>
      <c r="H41" s="178"/>
      <c r="I41" s="178"/>
      <c r="J41" s="178"/>
      <c r="K41" s="178"/>
      <c r="L41" s="81"/>
      <c r="M41" s="81"/>
      <c r="N41" s="81"/>
      <c r="O41" s="81"/>
      <c r="P41" s="81"/>
      <c r="Q41" s="81"/>
      <c r="R41" s="81"/>
    </row>
    <row r="42" spans="1:18">
      <c r="A42" s="8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1"/>
      <c r="M42" s="81"/>
      <c r="N42" s="81"/>
      <c r="O42" s="81"/>
      <c r="P42" s="81"/>
      <c r="Q42" s="81"/>
      <c r="R42" s="81"/>
    </row>
    <row r="43" spans="1:18">
      <c r="A43" s="81"/>
      <c r="B43" s="100" t="s">
        <v>140</v>
      </c>
      <c r="C43" s="82"/>
      <c r="D43" s="82"/>
      <c r="E43" s="82"/>
      <c r="F43" s="82"/>
      <c r="G43" s="82"/>
      <c r="H43" s="82"/>
      <c r="I43" s="82"/>
      <c r="J43" s="82"/>
      <c r="K43" s="82"/>
      <c r="L43" s="81"/>
      <c r="M43" s="81"/>
      <c r="N43" s="81"/>
      <c r="O43" s="81"/>
      <c r="P43" s="81"/>
      <c r="Q43" s="81"/>
      <c r="R43" s="81"/>
    </row>
    <row r="44" spans="1:18">
      <c r="A44" s="81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81"/>
      <c r="M44" s="81"/>
      <c r="N44" s="81"/>
      <c r="O44" s="81"/>
      <c r="P44" s="81"/>
      <c r="Q44" s="81"/>
      <c r="R44" s="81"/>
    </row>
    <row r="45" spans="1:18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1"/>
      <c r="M45" s="81"/>
      <c r="N45" s="81"/>
      <c r="O45" s="81"/>
      <c r="P45" s="81"/>
      <c r="Q45" s="81"/>
      <c r="R45" s="81"/>
    </row>
    <row r="46" spans="1:18">
      <c r="A46" s="81"/>
      <c r="B46" s="188" t="s">
        <v>141</v>
      </c>
      <c r="C46" s="188"/>
      <c r="D46" s="188"/>
      <c r="E46" s="188"/>
      <c r="F46" s="82"/>
      <c r="G46" s="82"/>
      <c r="H46" s="189">
        <f ca="1">TODAY()</f>
        <v>46122</v>
      </c>
      <c r="I46" s="189"/>
      <c r="J46" s="189"/>
      <c r="K46" s="189"/>
      <c r="L46" s="81"/>
      <c r="M46" s="81"/>
      <c r="N46" s="81"/>
      <c r="O46" s="81"/>
      <c r="P46" s="81"/>
      <c r="Q46" s="81"/>
      <c r="R46" s="81"/>
    </row>
    <row r="47" spans="1:18">
      <c r="A47" s="81"/>
      <c r="B47" s="190" t="s">
        <v>142</v>
      </c>
      <c r="C47" s="190"/>
      <c r="D47" s="190"/>
      <c r="E47" s="190"/>
      <c r="F47" s="82"/>
      <c r="G47" s="101"/>
      <c r="H47" s="102" t="s">
        <v>143</v>
      </c>
      <c r="I47" s="103"/>
      <c r="J47" s="103"/>
      <c r="K47" s="103"/>
      <c r="L47" s="81"/>
      <c r="M47" s="81"/>
      <c r="N47" s="81"/>
      <c r="O47" s="81"/>
      <c r="P47" s="81"/>
      <c r="Q47" s="81"/>
      <c r="R47" s="81"/>
    </row>
    <row r="48" spans="1:18">
      <c r="A48" s="81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1"/>
      <c r="M48" s="81"/>
      <c r="N48" s="81"/>
      <c r="O48" s="81"/>
      <c r="P48" s="81"/>
      <c r="Q48" s="81"/>
      <c r="R48" s="81"/>
    </row>
    <row r="49" spans="1:18">
      <c r="A49" s="81"/>
      <c r="B49" s="190"/>
      <c r="C49" s="190"/>
      <c r="D49" s="190"/>
      <c r="E49" s="190"/>
      <c r="F49" s="103"/>
      <c r="G49" s="82"/>
      <c r="H49" s="82"/>
      <c r="I49" s="82"/>
      <c r="J49" s="82"/>
      <c r="K49" s="82"/>
      <c r="L49" s="81"/>
      <c r="M49" s="81"/>
      <c r="N49" s="81"/>
      <c r="O49" s="81"/>
      <c r="P49" s="81"/>
      <c r="Q49" s="81"/>
      <c r="R49" s="81"/>
    </row>
    <row r="50" spans="1:18">
      <c r="A50" s="81"/>
      <c r="B50" s="186" t="s">
        <v>144</v>
      </c>
      <c r="C50" s="186"/>
      <c r="D50" s="186"/>
      <c r="E50" s="186"/>
      <c r="F50" s="103"/>
      <c r="G50" s="82"/>
      <c r="H50" s="82"/>
      <c r="I50" s="82"/>
      <c r="J50" s="82"/>
      <c r="K50" s="82"/>
      <c r="L50" s="81"/>
      <c r="M50" s="81"/>
      <c r="N50" s="81"/>
      <c r="O50" s="81"/>
      <c r="P50" s="81"/>
      <c r="Q50" s="81"/>
      <c r="R50" s="81"/>
    </row>
    <row r="51" spans="1:18">
      <c r="A51" s="81"/>
      <c r="B51" s="104" t="s">
        <v>145</v>
      </c>
      <c r="C51" s="105" t="s">
        <v>146</v>
      </c>
      <c r="D51" s="106"/>
      <c r="E51" s="106"/>
      <c r="F51" s="100"/>
      <c r="G51" s="82"/>
      <c r="H51" s="82"/>
      <c r="I51" s="82"/>
      <c r="J51" s="82"/>
      <c r="K51" s="82"/>
      <c r="L51" s="81"/>
      <c r="M51" s="81"/>
      <c r="N51" s="81"/>
      <c r="O51" s="81"/>
      <c r="P51" s="81"/>
      <c r="Q51" s="81"/>
      <c r="R51" s="81"/>
    </row>
    <row r="52" spans="1:18">
      <c r="A52" s="81"/>
      <c r="B52" s="104" t="s">
        <v>147</v>
      </c>
      <c r="C52" s="105" t="s">
        <v>148</v>
      </c>
      <c r="D52" s="106"/>
      <c r="E52" s="106"/>
      <c r="F52" s="100"/>
      <c r="G52" s="82"/>
      <c r="H52" s="82"/>
      <c r="I52" s="82"/>
      <c r="J52" s="82"/>
      <c r="K52" s="82"/>
      <c r="L52" s="81"/>
      <c r="M52" s="81"/>
      <c r="N52" s="81"/>
      <c r="O52" s="81"/>
      <c r="P52" s="81"/>
      <c r="Q52" s="81"/>
      <c r="R52" s="81"/>
    </row>
    <row r="53" spans="1:18">
      <c r="A53" s="81"/>
      <c r="B53" s="104" t="s">
        <v>149</v>
      </c>
      <c r="C53" s="105"/>
      <c r="D53" s="106"/>
      <c r="E53" s="106"/>
      <c r="F53" s="100"/>
      <c r="G53" s="82"/>
      <c r="H53" s="82"/>
      <c r="I53" s="82"/>
      <c r="J53" s="82"/>
      <c r="K53" s="82"/>
      <c r="L53" s="81"/>
      <c r="M53" s="81"/>
      <c r="N53" s="81"/>
      <c r="O53" s="81"/>
      <c r="P53" s="81"/>
      <c r="Q53" s="81"/>
      <c r="R53" s="81"/>
    </row>
    <row r="54" spans="1:18">
      <c r="A54" s="81"/>
      <c r="B54" s="104"/>
      <c r="C54" s="107"/>
      <c r="D54" s="106"/>
      <c r="E54" s="106"/>
      <c r="F54" s="100"/>
      <c r="G54" s="82"/>
      <c r="H54" s="82"/>
      <c r="I54" s="82"/>
      <c r="J54" s="82"/>
      <c r="K54" s="82"/>
      <c r="L54" s="81"/>
      <c r="M54" s="81"/>
      <c r="N54" s="81"/>
      <c r="O54" s="81"/>
      <c r="P54" s="81"/>
      <c r="Q54" s="81"/>
      <c r="R54" s="81"/>
    </row>
    <row r="55" spans="1: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</sheetData>
  <mergeCells count="51">
    <mergeCell ref="B50:E50"/>
    <mergeCell ref="B41:K41"/>
    <mergeCell ref="B44:K44"/>
    <mergeCell ref="B46:E46"/>
    <mergeCell ref="H46:K46"/>
    <mergeCell ref="B47:E47"/>
    <mergeCell ref="B49:E49"/>
    <mergeCell ref="B39:K39"/>
    <mergeCell ref="B29:I29"/>
    <mergeCell ref="M29:O29"/>
    <mergeCell ref="B30:I30"/>
    <mergeCell ref="M30:O30"/>
    <mergeCell ref="B31:I31"/>
    <mergeCell ref="C33:K33"/>
    <mergeCell ref="B35:K35"/>
    <mergeCell ref="E36:E37"/>
    <mergeCell ref="F36:H36"/>
    <mergeCell ref="I36:I37"/>
    <mergeCell ref="F37:H37"/>
    <mergeCell ref="B26:I26"/>
    <mergeCell ref="M26:O26"/>
    <mergeCell ref="B27:I27"/>
    <mergeCell ref="M27:O27"/>
    <mergeCell ref="B28:I28"/>
    <mergeCell ref="M28:O28"/>
    <mergeCell ref="B23:I23"/>
    <mergeCell ref="M23:O23"/>
    <mergeCell ref="B24:I24"/>
    <mergeCell ref="M24:O24"/>
    <mergeCell ref="B25:I25"/>
    <mergeCell ref="M25:O25"/>
    <mergeCell ref="M20:O21"/>
    <mergeCell ref="P20:P21"/>
    <mergeCell ref="Q20:Q21"/>
    <mergeCell ref="R20:R21"/>
    <mergeCell ref="B22:I22"/>
    <mergeCell ref="M22:O22"/>
    <mergeCell ref="B20:I21"/>
    <mergeCell ref="J20:J21"/>
    <mergeCell ref="K20:K21"/>
    <mergeCell ref="B12:I12"/>
    <mergeCell ref="J12:K12"/>
    <mergeCell ref="B15:K15"/>
    <mergeCell ref="B17:K17"/>
    <mergeCell ref="B18:K18"/>
    <mergeCell ref="J1:K1"/>
    <mergeCell ref="J2:K2"/>
    <mergeCell ref="B8:K8"/>
    <mergeCell ref="B9:K9"/>
    <mergeCell ref="B11:I11"/>
    <mergeCell ref="J11:K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49" workbookViewId="0">
      <selection activeCell="A51" sqref="A51:E52"/>
    </sheetView>
  </sheetViews>
  <sheetFormatPr defaultRowHeight="14.25"/>
  <cols>
    <col min="1" max="1" width="13" bestFit="1" customWidth="1"/>
    <col min="2" max="2" width="60" bestFit="1" customWidth="1"/>
    <col min="3" max="3" width="8" bestFit="1" customWidth="1"/>
    <col min="4" max="4" width="13" bestFit="1" customWidth="1"/>
    <col min="5" max="5" width="52.5" customWidth="1"/>
  </cols>
  <sheetData>
    <row r="1" spans="1:5" ht="15">
      <c r="A1" s="38"/>
      <c r="B1" s="39"/>
      <c r="C1" s="40"/>
      <c r="D1" s="39"/>
      <c r="E1" s="108"/>
    </row>
    <row r="2" spans="1:5" ht="15.75">
      <c r="A2" s="42"/>
      <c r="B2" s="44" t="s">
        <v>87</v>
      </c>
      <c r="C2" s="43"/>
      <c r="D2" s="43"/>
      <c r="E2" s="109"/>
    </row>
    <row r="3" spans="1:5" ht="15.75">
      <c r="A3" s="42"/>
      <c r="B3" s="45" t="s">
        <v>89</v>
      </c>
      <c r="C3" s="43"/>
      <c r="D3" s="43"/>
      <c r="E3" s="109"/>
    </row>
    <row r="4" spans="1:5" ht="15.75">
      <c r="A4" s="42"/>
      <c r="B4" s="45" t="s">
        <v>90</v>
      </c>
      <c r="C4" s="43"/>
      <c r="D4" s="43"/>
      <c r="E4" s="109"/>
    </row>
    <row r="5" spans="1:5" ht="15">
      <c r="A5" s="42"/>
      <c r="B5" s="47"/>
      <c r="C5" s="43"/>
      <c r="D5" s="43"/>
      <c r="E5" s="109"/>
    </row>
    <row r="6" spans="1:5" ht="15">
      <c r="A6" s="42"/>
      <c r="B6" s="47"/>
      <c r="C6" s="43"/>
      <c r="D6" s="43"/>
      <c r="E6" s="109"/>
    </row>
    <row r="7" spans="1:5" ht="15">
      <c r="A7" s="48"/>
      <c r="B7" s="50"/>
      <c r="C7" s="49"/>
      <c r="D7" s="49"/>
      <c r="E7" s="110"/>
    </row>
    <row r="8" spans="1:5" ht="15">
      <c r="A8" s="51" t="s">
        <v>91</v>
      </c>
      <c r="B8" s="142" t="s">
        <v>93</v>
      </c>
      <c r="C8" s="142"/>
      <c r="D8" s="142"/>
      <c r="E8" s="108"/>
    </row>
    <row r="9" spans="1:5" ht="41.25" customHeight="1">
      <c r="A9" s="111" t="s">
        <v>94</v>
      </c>
      <c r="B9" s="191" t="s">
        <v>172</v>
      </c>
      <c r="C9" s="191"/>
      <c r="D9" s="191"/>
      <c r="E9" s="110"/>
    </row>
    <row r="10" spans="1:5" ht="15">
      <c r="A10" s="112"/>
      <c r="B10" s="112"/>
      <c r="C10" s="112"/>
      <c r="D10" s="112"/>
      <c r="E10" s="113"/>
    </row>
    <row r="11" spans="1:5">
      <c r="A11" s="114" t="s">
        <v>1</v>
      </c>
      <c r="B11" s="114" t="s">
        <v>4</v>
      </c>
      <c r="C11" s="115" t="s">
        <v>5</v>
      </c>
      <c r="D11" s="116" t="s">
        <v>6</v>
      </c>
      <c r="E11" s="115" t="s">
        <v>150</v>
      </c>
    </row>
    <row r="12" spans="1:5">
      <c r="A12" s="117" t="s">
        <v>10</v>
      </c>
      <c r="B12" s="117" t="s">
        <v>12</v>
      </c>
      <c r="C12" s="118"/>
      <c r="D12" s="119"/>
      <c r="E12" s="119"/>
    </row>
    <row r="13" spans="1:5" ht="25.5">
      <c r="A13" s="120" t="s">
        <v>14</v>
      </c>
      <c r="B13" s="120" t="s">
        <v>17</v>
      </c>
      <c r="C13" s="121" t="s">
        <v>18</v>
      </c>
      <c r="D13" s="122">
        <v>4.5</v>
      </c>
      <c r="E13" s="123" t="s">
        <v>151</v>
      </c>
    </row>
    <row r="14" spans="1:5">
      <c r="A14" s="117" t="s">
        <v>19</v>
      </c>
      <c r="B14" s="117" t="s">
        <v>20</v>
      </c>
      <c r="C14" s="118"/>
      <c r="D14" s="119"/>
      <c r="E14" s="119"/>
    </row>
    <row r="15" spans="1:5" ht="25.5">
      <c r="A15" s="120" t="s">
        <v>21</v>
      </c>
      <c r="B15" s="120" t="s">
        <v>24</v>
      </c>
      <c r="C15" s="121" t="s">
        <v>18</v>
      </c>
      <c r="D15" s="122">
        <v>1565.26</v>
      </c>
      <c r="E15" s="123" t="s">
        <v>152</v>
      </c>
    </row>
    <row r="16" spans="1:5" ht="76.5">
      <c r="A16" s="120" t="s">
        <v>25</v>
      </c>
      <c r="B16" s="120" t="s">
        <v>27</v>
      </c>
      <c r="C16" s="121" t="s">
        <v>28</v>
      </c>
      <c r="D16" s="122">
        <v>23.48</v>
      </c>
      <c r="E16" s="123" t="s">
        <v>155</v>
      </c>
    </row>
    <row r="17" spans="1:5" ht="76.5">
      <c r="A17" s="120" t="s">
        <v>29</v>
      </c>
      <c r="B17" s="120" t="s">
        <v>31</v>
      </c>
      <c r="C17" s="121" t="s">
        <v>28</v>
      </c>
      <c r="D17" s="122">
        <v>18.02</v>
      </c>
      <c r="E17" s="123" t="s">
        <v>153</v>
      </c>
    </row>
    <row r="18" spans="1:5" ht="25.5">
      <c r="A18" s="120" t="s">
        <v>32</v>
      </c>
      <c r="B18" s="120" t="s">
        <v>34</v>
      </c>
      <c r="C18" s="121" t="s">
        <v>35</v>
      </c>
      <c r="D18" s="122">
        <v>46.96</v>
      </c>
      <c r="E18" s="123" t="s">
        <v>156</v>
      </c>
    </row>
    <row r="19" spans="1:5" ht="63.75">
      <c r="A19" s="120" t="s">
        <v>36</v>
      </c>
      <c r="B19" s="120" t="s">
        <v>38</v>
      </c>
      <c r="C19" s="121" t="s">
        <v>39</v>
      </c>
      <c r="D19" s="122">
        <v>1408.73</v>
      </c>
      <c r="E19" s="123" t="s">
        <v>157</v>
      </c>
    </row>
    <row r="20" spans="1:5" ht="63.75">
      <c r="A20" s="120" t="s">
        <v>40</v>
      </c>
      <c r="B20" s="120" t="s">
        <v>42</v>
      </c>
      <c r="C20" s="121" t="s">
        <v>39</v>
      </c>
      <c r="D20" s="122">
        <v>1081.44</v>
      </c>
      <c r="E20" s="123" t="s">
        <v>158</v>
      </c>
    </row>
    <row r="21" spans="1:5" ht="51">
      <c r="A21" s="120" t="s">
        <v>43</v>
      </c>
      <c r="B21" s="120" t="s">
        <v>46</v>
      </c>
      <c r="C21" s="121" t="s">
        <v>35</v>
      </c>
      <c r="D21" s="122">
        <v>46.96</v>
      </c>
      <c r="E21" s="123" t="s">
        <v>156</v>
      </c>
    </row>
    <row r="22" spans="1:5" ht="63.75">
      <c r="A22" s="120" t="s">
        <v>47</v>
      </c>
      <c r="B22" s="120" t="s">
        <v>38</v>
      </c>
      <c r="C22" s="121" t="s">
        <v>39</v>
      </c>
      <c r="D22" s="122">
        <v>1408.73</v>
      </c>
      <c r="E22" s="123" t="s">
        <v>157</v>
      </c>
    </row>
    <row r="23" spans="1:5" ht="63.75">
      <c r="A23" s="120" t="s">
        <v>48</v>
      </c>
      <c r="B23" s="120" t="s">
        <v>42</v>
      </c>
      <c r="C23" s="121" t="s">
        <v>39</v>
      </c>
      <c r="D23" s="122">
        <v>1081.44</v>
      </c>
      <c r="E23" s="123" t="s">
        <v>159</v>
      </c>
    </row>
    <row r="24" spans="1:5" ht="25.5">
      <c r="A24" s="120" t="s">
        <v>49</v>
      </c>
      <c r="B24" s="120" t="s">
        <v>51</v>
      </c>
      <c r="C24" s="121" t="s">
        <v>52</v>
      </c>
      <c r="D24" s="122">
        <v>1</v>
      </c>
      <c r="E24" s="123" t="s">
        <v>154</v>
      </c>
    </row>
    <row r="25" spans="1:5" ht="25.5">
      <c r="A25" s="120" t="s">
        <v>53</v>
      </c>
      <c r="B25" s="120" t="s">
        <v>56</v>
      </c>
      <c r="C25" s="121" t="s">
        <v>57</v>
      </c>
      <c r="D25" s="122">
        <v>0.05</v>
      </c>
      <c r="E25" s="122"/>
    </row>
    <row r="26" spans="1:5">
      <c r="A26" s="117" t="s">
        <v>58</v>
      </c>
      <c r="B26" s="117" t="s">
        <v>59</v>
      </c>
      <c r="C26" s="118"/>
      <c r="D26" s="119"/>
      <c r="E26" s="119"/>
    </row>
    <row r="27" spans="1:5" ht="25.5">
      <c r="A27" s="120" t="s">
        <v>60</v>
      </c>
      <c r="B27" s="120" t="s">
        <v>24</v>
      </c>
      <c r="C27" s="121" t="s">
        <v>18</v>
      </c>
      <c r="D27" s="122">
        <v>774.67</v>
      </c>
      <c r="E27" s="123" t="s">
        <v>152</v>
      </c>
    </row>
    <row r="28" spans="1:5" ht="76.5">
      <c r="A28" s="120" t="s">
        <v>61</v>
      </c>
      <c r="B28" s="120" t="s">
        <v>27</v>
      </c>
      <c r="C28" s="121" t="s">
        <v>28</v>
      </c>
      <c r="D28" s="122">
        <v>11.62</v>
      </c>
      <c r="E28" s="123" t="s">
        <v>160</v>
      </c>
    </row>
    <row r="29" spans="1:5" ht="76.5">
      <c r="A29" s="120" t="s">
        <v>62</v>
      </c>
      <c r="B29" s="120" t="s">
        <v>31</v>
      </c>
      <c r="C29" s="121" t="s">
        <v>28</v>
      </c>
      <c r="D29" s="122">
        <v>8.92</v>
      </c>
      <c r="E29" s="123" t="s">
        <v>161</v>
      </c>
    </row>
    <row r="30" spans="1:5" ht="25.5">
      <c r="A30" s="120" t="s">
        <v>63</v>
      </c>
      <c r="B30" s="120" t="s">
        <v>34</v>
      </c>
      <c r="C30" s="121" t="s">
        <v>35</v>
      </c>
      <c r="D30" s="122">
        <v>23.24</v>
      </c>
      <c r="E30" s="123" t="s">
        <v>162</v>
      </c>
    </row>
    <row r="31" spans="1:5" ht="63.75">
      <c r="A31" s="120" t="s">
        <v>64</v>
      </c>
      <c r="B31" s="120" t="s">
        <v>38</v>
      </c>
      <c r="C31" s="121" t="s">
        <v>39</v>
      </c>
      <c r="D31" s="122">
        <v>697.2</v>
      </c>
      <c r="E31" s="123" t="s">
        <v>163</v>
      </c>
    </row>
    <row r="32" spans="1:5" ht="63.75">
      <c r="A32" s="120" t="s">
        <v>65</v>
      </c>
      <c r="B32" s="120" t="s">
        <v>42</v>
      </c>
      <c r="C32" s="121" t="s">
        <v>39</v>
      </c>
      <c r="D32" s="122">
        <v>535.22</v>
      </c>
      <c r="E32" s="123" t="s">
        <v>164</v>
      </c>
    </row>
    <row r="33" spans="1:5" ht="51">
      <c r="A33" s="120" t="s">
        <v>66</v>
      </c>
      <c r="B33" s="120" t="s">
        <v>46</v>
      </c>
      <c r="C33" s="121" t="s">
        <v>35</v>
      </c>
      <c r="D33" s="122">
        <v>23.24</v>
      </c>
      <c r="E33" s="123" t="s">
        <v>162</v>
      </c>
    </row>
    <row r="34" spans="1:5" ht="63.75">
      <c r="A34" s="120" t="s">
        <v>67</v>
      </c>
      <c r="B34" s="120" t="s">
        <v>38</v>
      </c>
      <c r="C34" s="121" t="s">
        <v>39</v>
      </c>
      <c r="D34" s="122">
        <v>697.2</v>
      </c>
      <c r="E34" s="123" t="s">
        <v>163</v>
      </c>
    </row>
    <row r="35" spans="1:5" ht="63.75">
      <c r="A35" s="120" t="s">
        <v>68</v>
      </c>
      <c r="B35" s="120" t="s">
        <v>42</v>
      </c>
      <c r="C35" s="121" t="s">
        <v>39</v>
      </c>
      <c r="D35" s="122">
        <v>535.22</v>
      </c>
      <c r="E35" s="123" t="s">
        <v>165</v>
      </c>
    </row>
    <row r="36" spans="1:5">
      <c r="A36" s="120" t="s">
        <v>69</v>
      </c>
      <c r="B36" s="120" t="s">
        <v>71</v>
      </c>
      <c r="C36" s="121" t="s">
        <v>72</v>
      </c>
      <c r="D36" s="122">
        <v>1</v>
      </c>
      <c r="E36" s="123"/>
    </row>
    <row r="37" spans="1:5">
      <c r="A37" s="117" t="s">
        <v>73</v>
      </c>
      <c r="B37" s="117" t="s">
        <v>74</v>
      </c>
      <c r="C37" s="118"/>
      <c r="D37" s="119"/>
      <c r="E37" s="119"/>
    </row>
    <row r="38" spans="1:5" ht="25.5">
      <c r="A38" s="120" t="s">
        <v>75</v>
      </c>
      <c r="B38" s="120" t="s">
        <v>24</v>
      </c>
      <c r="C38" s="121" t="s">
        <v>18</v>
      </c>
      <c r="D38" s="122">
        <v>839.82</v>
      </c>
      <c r="E38" s="123" t="s">
        <v>152</v>
      </c>
    </row>
    <row r="39" spans="1:5" ht="76.5">
      <c r="A39" s="120" t="s">
        <v>76</v>
      </c>
      <c r="B39" s="120" t="s">
        <v>27</v>
      </c>
      <c r="C39" s="121" t="s">
        <v>28</v>
      </c>
      <c r="D39" s="122">
        <v>12.6</v>
      </c>
      <c r="E39" s="123" t="s">
        <v>166</v>
      </c>
    </row>
    <row r="40" spans="1:5" ht="76.5">
      <c r="A40" s="120" t="s">
        <v>77</v>
      </c>
      <c r="B40" s="120" t="s">
        <v>31</v>
      </c>
      <c r="C40" s="121" t="s">
        <v>28</v>
      </c>
      <c r="D40" s="122">
        <v>9.67</v>
      </c>
      <c r="E40" s="123" t="s">
        <v>167</v>
      </c>
    </row>
    <row r="41" spans="1:5" ht="25.5">
      <c r="A41" s="120" t="s">
        <v>78</v>
      </c>
      <c r="B41" s="120" t="s">
        <v>34</v>
      </c>
      <c r="C41" s="121" t="s">
        <v>35</v>
      </c>
      <c r="D41" s="122">
        <v>25.19</v>
      </c>
      <c r="E41" s="123" t="s">
        <v>168</v>
      </c>
    </row>
    <row r="42" spans="1:5" ht="63.75">
      <c r="A42" s="120" t="s">
        <v>79</v>
      </c>
      <c r="B42" s="120" t="s">
        <v>38</v>
      </c>
      <c r="C42" s="121" t="s">
        <v>39</v>
      </c>
      <c r="D42" s="122">
        <v>755.84</v>
      </c>
      <c r="E42" s="123" t="s">
        <v>169</v>
      </c>
    </row>
    <row r="43" spans="1:5" ht="63.75">
      <c r="A43" s="120" t="s">
        <v>80</v>
      </c>
      <c r="B43" s="120" t="s">
        <v>42</v>
      </c>
      <c r="C43" s="121" t="s">
        <v>39</v>
      </c>
      <c r="D43" s="122">
        <v>580.23</v>
      </c>
      <c r="E43" s="123" t="s">
        <v>170</v>
      </c>
    </row>
    <row r="44" spans="1:5" ht="51">
      <c r="A44" s="120" t="s">
        <v>81</v>
      </c>
      <c r="B44" s="120" t="s">
        <v>46</v>
      </c>
      <c r="C44" s="121" t="s">
        <v>35</v>
      </c>
      <c r="D44" s="122">
        <v>25.2</v>
      </c>
      <c r="E44" s="123" t="s">
        <v>168</v>
      </c>
    </row>
    <row r="45" spans="1:5" ht="63.75">
      <c r="A45" s="120" t="s">
        <v>82</v>
      </c>
      <c r="B45" s="120" t="s">
        <v>38</v>
      </c>
      <c r="C45" s="121" t="s">
        <v>39</v>
      </c>
      <c r="D45" s="122">
        <v>755.84</v>
      </c>
      <c r="E45" s="123" t="s">
        <v>169</v>
      </c>
    </row>
    <row r="46" spans="1:5" ht="63.75">
      <c r="A46" s="120" t="s">
        <v>83</v>
      </c>
      <c r="B46" s="120" t="s">
        <v>42</v>
      </c>
      <c r="C46" s="121" t="s">
        <v>39</v>
      </c>
      <c r="D46" s="122">
        <v>580.23</v>
      </c>
      <c r="E46" s="123" t="s">
        <v>171</v>
      </c>
    </row>
    <row r="47" spans="1:5" ht="25.5">
      <c r="A47" s="120" t="s">
        <v>84</v>
      </c>
      <c r="B47" s="120" t="s">
        <v>51</v>
      </c>
      <c r="C47" s="121" t="s">
        <v>52</v>
      </c>
      <c r="D47" s="122">
        <v>3</v>
      </c>
      <c r="E47" s="123" t="s">
        <v>154</v>
      </c>
    </row>
    <row r="48" spans="1:5">
      <c r="A48" s="120" t="s">
        <v>85</v>
      </c>
      <c r="B48" s="120" t="s">
        <v>71</v>
      </c>
      <c r="C48" s="121" t="s">
        <v>72</v>
      </c>
      <c r="D48" s="122">
        <v>3</v>
      </c>
      <c r="E48" s="122"/>
    </row>
    <row r="49" spans="1:5">
      <c r="A49" s="124"/>
      <c r="B49" s="125"/>
      <c r="C49" s="125"/>
      <c r="D49" s="66"/>
      <c r="E49" s="126"/>
    </row>
    <row r="50" spans="1:5">
      <c r="A50" s="75"/>
      <c r="B50" s="76"/>
      <c r="C50" s="76"/>
      <c r="D50" s="76"/>
      <c r="E50" s="77"/>
    </row>
    <row r="51" spans="1:5" ht="14.25" customHeight="1">
      <c r="A51" s="192" t="s">
        <v>96</v>
      </c>
      <c r="B51" s="193"/>
      <c r="C51" s="193"/>
      <c r="D51" s="193"/>
      <c r="E51" s="194"/>
    </row>
    <row r="52" spans="1:5" ht="14.25" customHeight="1">
      <c r="A52" s="151" t="s">
        <v>97</v>
      </c>
      <c r="B52" s="195"/>
      <c r="C52" s="195"/>
      <c r="D52" s="195"/>
      <c r="E52" s="196"/>
    </row>
    <row r="53" spans="1:5" ht="15">
      <c r="A53" s="78"/>
      <c r="B53" s="79"/>
      <c r="C53" s="79"/>
      <c r="D53" s="79"/>
      <c r="E53" s="80"/>
    </row>
  </sheetData>
  <mergeCells count="4">
    <mergeCell ref="B8:D8"/>
    <mergeCell ref="B9:D9"/>
    <mergeCell ref="A51:E51"/>
    <mergeCell ref="A52:E52"/>
  </mergeCells>
  <pageMargins left="0.25" right="0.25" top="0.75" bottom="0.75" header="0.3" footer="0.3"/>
  <pageSetup paperSize="9" scale="89" fitToHeight="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>
      <selection activeCell="A29" sqref="A4:H29"/>
    </sheetView>
  </sheetViews>
  <sheetFormatPr defaultRowHeight="14.25"/>
  <cols>
    <col min="1" max="1" width="14.75" customWidth="1"/>
    <col min="2" max="2" width="38.875" customWidth="1"/>
    <col min="3" max="3" width="11.625" customWidth="1"/>
    <col min="4" max="6" width="12.125" customWidth="1"/>
    <col min="7" max="7" width="12.875" customWidth="1"/>
    <col min="8" max="8" width="14.125" customWidth="1"/>
  </cols>
  <sheetData>
    <row r="1" spans="1:8">
      <c r="A1" s="3"/>
      <c r="B1" s="4"/>
      <c r="C1" s="4"/>
      <c r="D1" s="4"/>
      <c r="E1" s="4"/>
      <c r="F1" s="4"/>
      <c r="G1" s="4"/>
      <c r="H1" s="5"/>
    </row>
    <row r="2" spans="1:8">
      <c r="A2" s="6" t="s">
        <v>173</v>
      </c>
      <c r="B2" s="199" t="s">
        <v>174</v>
      </c>
      <c r="C2" s="199"/>
      <c r="D2" s="199"/>
      <c r="E2" s="199"/>
      <c r="F2" s="7"/>
      <c r="G2" s="8"/>
      <c r="H2" s="9"/>
    </row>
    <row r="3" spans="1:8">
      <c r="A3" s="10" t="s">
        <v>175</v>
      </c>
      <c r="B3" s="200"/>
      <c r="C3" s="200"/>
      <c r="D3" s="200"/>
      <c r="E3" s="200"/>
      <c r="F3" s="8"/>
      <c r="G3" s="8"/>
      <c r="H3" s="11"/>
    </row>
    <row r="4" spans="1:8">
      <c r="A4" s="32" t="s">
        <v>176</v>
      </c>
      <c r="B4" s="12"/>
      <c r="C4" s="7"/>
      <c r="D4" s="7"/>
      <c r="E4" s="7"/>
      <c r="F4" s="7"/>
      <c r="G4" s="8"/>
      <c r="H4" s="11"/>
    </row>
    <row r="5" spans="1:8">
      <c r="A5" s="33" t="s">
        <v>177</v>
      </c>
      <c r="B5" s="13" t="s">
        <v>178</v>
      </c>
      <c r="C5" s="14"/>
      <c r="D5" s="8"/>
      <c r="E5" s="8"/>
      <c r="F5" s="8"/>
      <c r="G5" s="8"/>
      <c r="H5" s="34"/>
    </row>
    <row r="6" spans="1:8">
      <c r="A6" s="3"/>
      <c r="B6" s="4"/>
      <c r="C6" s="4"/>
      <c r="D6" s="4"/>
      <c r="E6" s="4"/>
      <c r="F6" s="4"/>
      <c r="G6" s="4"/>
      <c r="H6" s="5"/>
    </row>
    <row r="7" spans="1:8" ht="14.25" customHeight="1">
      <c r="A7" s="35" t="s">
        <v>179</v>
      </c>
      <c r="B7" s="36"/>
      <c r="C7" s="36"/>
      <c r="D7" s="36"/>
      <c r="E7" s="36"/>
      <c r="F7" s="36"/>
      <c r="G7" s="36"/>
      <c r="H7" s="37"/>
    </row>
    <row r="8" spans="1:8">
      <c r="A8" s="3"/>
      <c r="B8" s="4"/>
      <c r="C8" s="4"/>
      <c r="D8" s="4"/>
      <c r="E8" s="4"/>
      <c r="F8" s="4"/>
      <c r="G8" s="4"/>
      <c r="H8" s="5"/>
    </row>
    <row r="9" spans="1:8">
      <c r="A9" s="3"/>
      <c r="B9" s="4"/>
      <c r="C9" s="4"/>
      <c r="D9" s="4"/>
      <c r="E9" s="4"/>
      <c r="F9" s="4"/>
      <c r="G9" s="4"/>
      <c r="H9" s="5"/>
    </row>
    <row r="10" spans="1:8">
      <c r="A10" s="197" t="s">
        <v>180</v>
      </c>
      <c r="B10" s="197" t="s">
        <v>181</v>
      </c>
      <c r="C10" s="198" t="s">
        <v>182</v>
      </c>
      <c r="D10" s="203" t="s">
        <v>183</v>
      </c>
      <c r="E10" s="203"/>
      <c r="F10" s="203"/>
      <c r="G10" s="203"/>
      <c r="H10" s="197" t="s">
        <v>184</v>
      </c>
    </row>
    <row r="11" spans="1:8">
      <c r="A11" s="197"/>
      <c r="B11" s="197"/>
      <c r="C11" s="201"/>
      <c r="D11" s="15">
        <v>30</v>
      </c>
      <c r="E11" s="15">
        <v>60</v>
      </c>
      <c r="F11" s="15">
        <v>90</v>
      </c>
      <c r="G11" s="15">
        <v>120</v>
      </c>
      <c r="H11" s="197"/>
    </row>
    <row r="12" spans="1:8">
      <c r="A12" s="197"/>
      <c r="B12" s="197"/>
      <c r="C12" s="202"/>
      <c r="D12" s="16" t="s">
        <v>185</v>
      </c>
      <c r="E12" s="16" t="s">
        <v>186</v>
      </c>
      <c r="F12" s="16" t="s">
        <v>187</v>
      </c>
      <c r="G12" s="16" t="s">
        <v>188</v>
      </c>
      <c r="H12" s="198"/>
    </row>
    <row r="13" spans="1:8">
      <c r="A13" s="17">
        <v>1</v>
      </c>
      <c r="B13" s="18" t="str">
        <f>'Orçamento Sintético'!D14</f>
        <v>SERVIÇOS PRELIMINARES</v>
      </c>
      <c r="C13" s="19">
        <f>'Orçamento Sintético'!I14</f>
        <v>2840.58</v>
      </c>
      <c r="D13" s="20">
        <v>1</v>
      </c>
      <c r="E13" s="21"/>
      <c r="F13" s="21"/>
      <c r="G13" s="21"/>
      <c r="H13" s="22">
        <f>SUM(D13:G13)</f>
        <v>1</v>
      </c>
    </row>
    <row r="14" spans="1:8">
      <c r="A14" s="23"/>
      <c r="B14" s="23"/>
      <c r="C14" s="24">
        <f>C13/$C$21</f>
        <v>6.1675560427894953E-3</v>
      </c>
      <c r="D14" s="25">
        <f>$H$14*D13</f>
        <v>2840.58</v>
      </c>
      <c r="E14" s="25">
        <f>$H$14*E13</f>
        <v>0</v>
      </c>
      <c r="F14" s="25">
        <f>$H$14*F13</f>
        <v>0</v>
      </c>
      <c r="G14" s="25">
        <f>$H$14*G13</f>
        <v>0</v>
      </c>
      <c r="H14" s="26">
        <f>C13</f>
        <v>2840.58</v>
      </c>
    </row>
    <row r="15" spans="1:8">
      <c r="A15" s="17">
        <v>2</v>
      </c>
      <c r="B15" s="18" t="str">
        <f>'Orçamento Sintético'!D16</f>
        <v>RUA NESTOR BARBOSA</v>
      </c>
      <c r="C15" s="19">
        <f>'Orçamento Sintético'!I16</f>
        <v>223964.24000000002</v>
      </c>
      <c r="D15" s="27"/>
      <c r="E15" s="27">
        <v>1</v>
      </c>
      <c r="F15" s="27"/>
      <c r="G15" s="27"/>
      <c r="H15" s="22">
        <f>SUM(D15:G15)</f>
        <v>1</v>
      </c>
    </row>
    <row r="16" spans="1:8">
      <c r="A16" s="23"/>
      <c r="B16" s="23"/>
      <c r="C16" s="24">
        <f>C15/$C$21</f>
        <v>0.4862781550883119</v>
      </c>
      <c r="D16" s="25">
        <f>$H$16*D15</f>
        <v>0</v>
      </c>
      <c r="E16" s="25">
        <f>$H$16*E15</f>
        <v>223964.24000000002</v>
      </c>
      <c r="F16" s="25">
        <f>$H$16*F15</f>
        <v>0</v>
      </c>
      <c r="G16" s="25">
        <f>$H$16*G15</f>
        <v>0</v>
      </c>
      <c r="H16" s="26">
        <f>C15</f>
        <v>223964.24000000002</v>
      </c>
    </row>
    <row r="17" spans="1:8">
      <c r="A17" s="17">
        <v>3</v>
      </c>
      <c r="B17" s="18" t="str">
        <f>'Orçamento Sintético'!D28</f>
        <v>RUA MARIA MAIA</v>
      </c>
      <c r="C17" s="19">
        <f>'Orçamento Sintético'!I28</f>
        <v>110954.06999999999</v>
      </c>
      <c r="D17" s="20"/>
      <c r="E17" s="21"/>
      <c r="F17" s="21">
        <v>1</v>
      </c>
      <c r="G17" s="21"/>
      <c r="H17" s="22">
        <f>SUM(D17:G17)</f>
        <v>1</v>
      </c>
    </row>
    <row r="18" spans="1:8">
      <c r="A18" s="23"/>
      <c r="B18" s="23"/>
      <c r="C18" s="24">
        <f>C17/$C$21</f>
        <v>0.24090694326531506</v>
      </c>
      <c r="D18" s="25">
        <f>$H$18*D17</f>
        <v>0</v>
      </c>
      <c r="E18" s="25">
        <f>$H$18*E17</f>
        <v>0</v>
      </c>
      <c r="F18" s="25">
        <f>$H$18*F17</f>
        <v>110954.06999999999</v>
      </c>
      <c r="G18" s="25">
        <f>$H$18*G17</f>
        <v>0</v>
      </c>
      <c r="H18" s="26">
        <f>C17</f>
        <v>110954.06999999999</v>
      </c>
    </row>
    <row r="19" spans="1:8">
      <c r="A19" s="17" t="s">
        <v>189</v>
      </c>
      <c r="B19" s="18" t="str">
        <f>'Orçamento Sintético'!D39</f>
        <v>RUA DR. SÁ BRITO</v>
      </c>
      <c r="C19" s="19">
        <f>'Orçamento Sintético'!I39</f>
        <v>122809.28</v>
      </c>
      <c r="D19" s="20"/>
      <c r="E19" s="20"/>
      <c r="F19" s="20"/>
      <c r="G19" s="21">
        <v>1</v>
      </c>
      <c r="H19" s="22">
        <f>SUM(D19:G19)</f>
        <v>1</v>
      </c>
    </row>
    <row r="20" spans="1:8">
      <c r="A20" s="23"/>
      <c r="B20" s="23"/>
      <c r="C20" s="24">
        <f>C19/$C$21</f>
        <v>0.2666473456035835</v>
      </c>
      <c r="D20" s="25">
        <f>$H$20*D19</f>
        <v>0</v>
      </c>
      <c r="E20" s="25">
        <f>$H$20*E19</f>
        <v>0</v>
      </c>
      <c r="F20" s="25">
        <f>$H$20*F19</f>
        <v>0</v>
      </c>
      <c r="G20" s="25">
        <f>$H$20*G19</f>
        <v>122809.28</v>
      </c>
      <c r="H20" s="26">
        <f>C19</f>
        <v>122809.28</v>
      </c>
    </row>
    <row r="21" spans="1:8">
      <c r="A21" s="197" t="s">
        <v>190</v>
      </c>
      <c r="B21" s="197"/>
      <c r="C21" s="28">
        <f>C13+C15+C17+C19</f>
        <v>460568.17000000004</v>
      </c>
      <c r="D21" s="29">
        <f>D14+D16+D18+D20</f>
        <v>2840.58</v>
      </c>
      <c r="E21" s="29">
        <f t="shared" ref="E21:G21" si="0">E14+E16+E18+E20</f>
        <v>223964.24000000002</v>
      </c>
      <c r="F21" s="29">
        <f t="shared" si="0"/>
        <v>110954.06999999999</v>
      </c>
      <c r="G21" s="29">
        <f t="shared" si="0"/>
        <v>122809.28</v>
      </c>
      <c r="H21" s="29">
        <f>+H14+H16+H18+H20</f>
        <v>460568.17000000004</v>
      </c>
    </row>
    <row r="22" spans="1:8">
      <c r="A22" s="197" t="s">
        <v>191</v>
      </c>
      <c r="B22" s="197"/>
      <c r="C22" s="30">
        <f>C21/C21</f>
        <v>1</v>
      </c>
      <c r="D22" s="31">
        <f>(D21)/$H$21</f>
        <v>6.1675560427894953E-3</v>
      </c>
      <c r="E22" s="31">
        <f>(E21)/$H$21</f>
        <v>0.4862781550883119</v>
      </c>
      <c r="F22" s="31">
        <f>(F21)/$H$21</f>
        <v>0.24090694326531506</v>
      </c>
      <c r="G22" s="31">
        <f>(G21)/$H$21</f>
        <v>0.2666473456035835</v>
      </c>
      <c r="H22" s="31">
        <f>(H21)/$H$21</f>
        <v>1</v>
      </c>
    </row>
    <row r="23" spans="1:8">
      <c r="A23" s="197" t="s">
        <v>192</v>
      </c>
      <c r="B23" s="197"/>
      <c r="C23" s="28">
        <f>+C19+C17+C15+C13</f>
        <v>460568.17</v>
      </c>
      <c r="D23" s="29">
        <f>D21</f>
        <v>2840.58</v>
      </c>
      <c r="E23" s="29">
        <f>E21+D23</f>
        <v>226804.82</v>
      </c>
      <c r="F23" s="29">
        <f t="shared" ref="F23:G23" si="1">F21+E23</f>
        <v>337758.89</v>
      </c>
      <c r="G23" s="29">
        <f t="shared" si="1"/>
        <v>460568.17000000004</v>
      </c>
      <c r="H23" s="29"/>
    </row>
    <row r="24" spans="1:8">
      <c r="A24" s="197" t="s">
        <v>193</v>
      </c>
      <c r="B24" s="197"/>
      <c r="C24" s="15"/>
      <c r="D24" s="31">
        <f>D23/$H$21</f>
        <v>6.1675560427894953E-3</v>
      </c>
      <c r="E24" s="31">
        <f>E23/$H$21</f>
        <v>0.49244571113110136</v>
      </c>
      <c r="F24" s="31">
        <f>F23/$H$21</f>
        <v>0.7333526543964165</v>
      </c>
      <c r="G24" s="31">
        <f>G23/$H$21</f>
        <v>1</v>
      </c>
      <c r="H24" s="31"/>
    </row>
    <row r="28" spans="1:8">
      <c r="A28" s="192" t="s">
        <v>96</v>
      </c>
      <c r="B28" s="193"/>
      <c r="C28" s="193"/>
      <c r="D28" s="193"/>
      <c r="E28" s="194"/>
    </row>
    <row r="29" spans="1:8">
      <c r="A29" s="151" t="s">
        <v>97</v>
      </c>
      <c r="B29" s="195"/>
      <c r="C29" s="195"/>
      <c r="D29" s="195"/>
      <c r="E29" s="196"/>
    </row>
  </sheetData>
  <mergeCells count="13">
    <mergeCell ref="H10:H12"/>
    <mergeCell ref="A29:E29"/>
    <mergeCell ref="B2:E2"/>
    <mergeCell ref="B3:E3"/>
    <mergeCell ref="A10:A12"/>
    <mergeCell ref="B10:B12"/>
    <mergeCell ref="C10:C12"/>
    <mergeCell ref="D10:G10"/>
    <mergeCell ref="A21:B21"/>
    <mergeCell ref="A22:B22"/>
    <mergeCell ref="A23:B23"/>
    <mergeCell ref="A24:B24"/>
    <mergeCell ref="A28:E28"/>
  </mergeCells>
  <conditionalFormatting sqref="D13:G13 D17:G17 D19:G19 D15:G15">
    <cfRule type="cellIs" dxfId="1" priority="1" operator="equal">
      <formula>0</formula>
    </cfRule>
    <cfRule type="cellIs" dxfId="0" priority="2" operator="between">
      <formula>0.01</formula>
      <formula>1</formula>
    </cfRule>
  </conditionalFormatting>
  <pageMargins left="0.511811024" right="0.511811024" top="0.78740157499999996" bottom="0.78740157499999996" header="0.31496062000000002" footer="0.31496062000000002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 Sintético</vt:lpstr>
      <vt:lpstr>BDI</vt:lpstr>
      <vt:lpstr>Memória de Calculo</vt:lpstr>
      <vt:lpstr>Cronograma</vt:lpstr>
      <vt:lpstr>BDI!Area_de_impressao</vt:lpstr>
      <vt:lpstr>Cronograma!Area_de_impressao</vt:lpstr>
      <vt:lpstr>'Memória de Calculo'!Area_de_impressao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cp:lastPrinted>2026-04-10T13:25:26Z</cp:lastPrinted>
  <dcterms:created xsi:type="dcterms:W3CDTF">2026-02-13T12:16:49Z</dcterms:created>
  <dcterms:modified xsi:type="dcterms:W3CDTF">2026-04-10T18:56:27Z</dcterms:modified>
</cp:coreProperties>
</file>